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ecom.sharepoint.com/sites/BRZWATCertificadoraBrasileiradeCrditodeCarbono/Shared Documents/Geral/400_Technical/Fase 5_Suporte_Institucional/Consulta_Publica_Padrao_REDD_Conj2/PADRAO_REDD_Conj2_CP/"/>
    </mc:Choice>
  </mc:AlternateContent>
  <xr:revisionPtr revIDLastSave="107" documentId="8_{E8BE1102-BFB7-4D9D-8907-E62CC0746C14}" xr6:coauthVersionLast="47" xr6:coauthVersionMax="47" xr10:uidLastSave="{AD44789D-C595-4BFF-8FB4-2384802FF935}"/>
  <bookViews>
    <workbookView xWindow="28680" yWindow="-120" windowWidth="29040" windowHeight="15720" activeTab="3" xr2:uid="{00000000-000D-0000-FFFF-FFFF00000000}"/>
  </bookViews>
  <sheets>
    <sheet name="Instructions for Use" sheetId="8" r:id="rId1"/>
    <sheet name="Safeguards Assessment" sheetId="1" r:id="rId2"/>
    <sheet name="Risk Indicators" sheetId="4" state="hidden" r:id="rId3"/>
    <sheet name="SDG Indicators" sheetId="9" r:id="rId4"/>
    <sheet name="Lista" sheetId="2" state="hidden" r:id="rId5"/>
  </sheets>
  <definedNames>
    <definedName name="_xlnm._FilterDatabase" localSheetId="1" hidden="1">'Safeguards Assessment'!$A$1:$E$36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1" l="1"/>
  <c r="K2" i="1" s="1"/>
  <c r="K3" i="1"/>
  <c r="K4" i="1"/>
  <c r="K5" i="1"/>
  <c r="K6" i="1"/>
  <c r="K7" i="1"/>
  <c r="K8" i="1"/>
  <c r="K9" i="1"/>
  <c r="K11" i="1"/>
  <c r="K12" i="1"/>
  <c r="K13" i="1"/>
  <c r="K14" i="1"/>
  <c r="K15" i="1"/>
  <c r="K16" i="1"/>
  <c r="K17" i="1"/>
  <c r="K18" i="1"/>
  <c r="K19" i="1"/>
  <c r="K20" i="1"/>
  <c r="K21" i="1"/>
  <c r="K22" i="1"/>
  <c r="K23" i="1"/>
  <c r="K24" i="1"/>
  <c r="K25" i="1"/>
  <c r="K26" i="1"/>
  <c r="K27" i="1"/>
  <c r="K28" i="1"/>
  <c r="K29" i="1"/>
  <c r="K30" i="1"/>
  <c r="K31" i="1"/>
  <c r="K32" i="1"/>
  <c r="K33" i="1"/>
  <c r="K34" i="1"/>
  <c r="K35" i="1"/>
  <c r="K36" i="1"/>
  <c r="J3" i="1"/>
  <c r="J4" i="1"/>
  <c r="J5" i="1"/>
  <c r="J6" i="1"/>
  <c r="J7" i="1"/>
  <c r="J8" i="1"/>
  <c r="J9" i="1"/>
  <c r="J10" i="1"/>
  <c r="K10" i="1" s="1"/>
  <c r="J11" i="1"/>
  <c r="J12" i="1"/>
  <c r="J13" i="1"/>
  <c r="J14" i="1"/>
  <c r="J15" i="1"/>
  <c r="J16" i="1"/>
  <c r="J17" i="1"/>
  <c r="J18" i="1"/>
  <c r="J19" i="1"/>
  <c r="J20" i="1"/>
  <c r="J21" i="1"/>
  <c r="J22" i="1"/>
  <c r="J23" i="1"/>
  <c r="J24" i="1"/>
  <c r="J25" i="1"/>
  <c r="J26" i="1"/>
  <c r="J27" i="1"/>
  <c r="J28" i="1"/>
  <c r="J29" i="1"/>
  <c r="J30" i="1"/>
  <c r="J31" i="1"/>
  <c r="J32" i="1"/>
  <c r="J33" i="1"/>
  <c r="J34" i="1"/>
  <c r="J35" i="1"/>
  <c r="J36" i="1"/>
</calcChain>
</file>

<file path=xl/sharedStrings.xml><?xml version="1.0" encoding="utf-8"?>
<sst xmlns="http://schemas.openxmlformats.org/spreadsheetml/2006/main" count="426" uniqueCount="413">
  <si>
    <t>Instructions for Use</t>
  </si>
  <si>
    <t>This document is divided into two tabs: "Safeguards Assessment" and "SDG Indicators"</t>
  </si>
  <si>
    <t>After filling in columns H “Magnitude” and I “Probability of Occurrence”, the answers in column J “Risk Significance” and K "Necessary Action" will be provided automatically</t>
  </si>
  <si>
    <t xml:space="preserve">In the columns SDG TARGET (UN) and SDG INDICATOR (UN), the official targets and indicators established by the UN are presented </t>
  </si>
  <si>
    <t>Topic</t>
  </si>
  <si>
    <t>Safeguard</t>
  </si>
  <si>
    <t>Impact to be avoided</t>
  </si>
  <si>
    <t>Question</t>
  </si>
  <si>
    <t xml:space="preserve">Answer </t>
  </si>
  <si>
    <t>If not, justify</t>
  </si>
  <si>
    <t>If yes, characterize</t>
  </si>
  <si>
    <t xml:space="preserve">Magnitude </t>
  </si>
  <si>
    <t xml:space="preserve">Probability of Occurrence </t>
  </si>
  <si>
    <t>Risk Significance</t>
  </si>
  <si>
    <t>Necessary Action</t>
  </si>
  <si>
    <t>Risk Management Measures</t>
  </si>
  <si>
    <t>Evidence</t>
  </si>
  <si>
    <t>Suggested Indicator for Monitoring</t>
  </si>
  <si>
    <t>A1. Pollution, Soil, and Water Resources</t>
  </si>
  <si>
    <t xml:space="preserve">Avoid air quality degradation </t>
  </si>
  <si>
    <t>Air quality degradation</t>
  </si>
  <si>
    <r>
      <t xml:space="preserve"> Does the Project Activity generate emissions of atmospheric pollutants with potential air quality degradation? 
</t>
    </r>
    <r>
      <rPr>
        <i/>
        <sz val="11"/>
        <color theme="1"/>
        <rFont val="Aptos Narrow"/>
        <family val="2"/>
        <scheme val="minor"/>
      </rPr>
      <t>Examples: Carbon monoxide (CO); Sulfur dioxide (SO2); Nitrogen oxides (NOx); Methane (CH4); Particulate Matter.</t>
    </r>
  </si>
  <si>
    <t>A1. Pollution, Soil, and Water Resources</t>
  </si>
  <si>
    <t>Avoid the generation of waste classified as hazardous by ABNT NBR 10004:2004 regulation</t>
  </si>
  <si>
    <t>Soil and water body contamination</t>
  </si>
  <si>
    <r>
      <t xml:space="preserve">Does the Project Activity generate waste classified as hazardous (class I) by ABNT NBR 10004:2004 regulation with potential for soil and water body contamination? 
</t>
    </r>
    <r>
      <rPr>
        <i/>
        <sz val="11"/>
        <color theme="1"/>
        <rFont val="Aptos Narrow"/>
        <family val="2"/>
        <scheme val="minor"/>
      </rPr>
      <t xml:space="preserve">Examples: Lubricating oil; Pesticide packaging; Solvents and paints; Batteries, accumulators and fluorescent lamps. </t>
    </r>
  </si>
  <si>
    <t>A1. Pollution, Soil, and Water Resources</t>
  </si>
  <si>
    <t>Avoid soil degradation and its ecosystem services</t>
  </si>
  <si>
    <t xml:space="preserve">Soil contamination </t>
  </si>
  <si>
    <t xml:space="preserve"> Does the Project Activity use pesticides, fertilizers or other chemical products with potential for soil and water body contamination? </t>
  </si>
  <si>
    <t>A1. Pollution, Soil, and Water Resources</t>
  </si>
  <si>
    <t>Avoid soil degradation and its ecosystem services</t>
  </si>
  <si>
    <t xml:space="preserve">Soil degradation </t>
  </si>
  <si>
    <r>
      <t xml:space="preserve">Can the Project Activity cause soil degradation, compaction or erosion?
</t>
    </r>
    <r>
      <rPr>
        <i/>
        <sz val="11"/>
        <color theme="1"/>
        <rFont val="Aptos Narrow"/>
        <family val="2"/>
        <scheme val="minor"/>
      </rPr>
      <t xml:space="preserve">Examples: Intense or continuous soil disturbance; Removal of vegetation cover; Activities on steep slopes. </t>
    </r>
  </si>
  <si>
    <t>Annual estimate of soil loss (t/ha/year) at critical points</t>
  </si>
  <si>
    <t>A1. Pollution, Soil, and Water Resources</t>
  </si>
  <si>
    <t xml:space="preserve">Avoid degradation of water bodies and aquatic ecosystems </t>
  </si>
  <si>
    <t>Water body degradation</t>
  </si>
  <si>
    <t>Does the Project Activity result in changes to river flow patterns?</t>
  </si>
  <si>
    <t>River level (variation cm/month)</t>
  </si>
  <si>
    <t>A1. Pollution, Soil, and Water Resources</t>
  </si>
  <si>
    <t xml:space="preserve">Avoid degradation of water bodies and aquatic ecosystems </t>
  </si>
  <si>
    <t xml:space="preserve">Change in hydrological regime </t>
  </si>
  <si>
    <t xml:space="preserve">Does the Project Activity involve water abstraction with potential to alter the hydrological regime? </t>
  </si>
  <si>
    <t>A1. Pollution, Soil, and Water Resources</t>
  </si>
  <si>
    <t xml:space="preserve">Avoid degradation of water bodies and aquatic ecosystems </t>
  </si>
  <si>
    <t>Siltation of water bodies</t>
  </si>
  <si>
    <t>Can the Project Activity increase soil erosion or the transport of sediments to water bodies, with the potential to cause siltation of water bodies?</t>
  </si>
  <si>
    <t>A2. Habitat and Ecosystems</t>
  </si>
  <si>
    <t>Avoid the conversion of natural ecosystems</t>
  </si>
  <si>
    <t>Conversion of natural ecosystems</t>
  </si>
  <si>
    <t>Does the Project Activity result in deforestation or degradation of native vegetation?</t>
  </si>
  <si>
    <t>A2. Habitat and Ecosystems</t>
  </si>
  <si>
    <t>Avoid negative impacts on habitats and areas of ecological connectivity</t>
  </si>
  <si>
    <r>
      <t>Habitat degradation</t>
    </r>
    <r>
      <rPr>
        <sz val="11"/>
        <color rgb="FFFF0000"/>
        <rFont val="Aptos Narrow"/>
        <family val="2"/>
        <scheme val="minor"/>
      </rPr>
      <t xml:space="preserve"> </t>
    </r>
    <r>
      <rPr>
        <sz val="11"/>
        <color theme="1"/>
        <rFont val="Aptos Narrow"/>
        <family val="2"/>
        <scheme val="minor"/>
      </rPr>
      <t>and reduction of ecological connectivity</t>
    </r>
  </si>
  <si>
    <r>
      <t>Does the Proj</t>
    </r>
    <r>
      <rPr>
        <sz val="11"/>
        <rFont val="Aptos Narrow"/>
        <family val="2"/>
        <scheme val="minor"/>
      </rPr>
      <t>ect Activity result in degradation, conversion, or loss of</t>
    </r>
    <r>
      <rPr>
        <sz val="11"/>
        <color theme="1"/>
        <rFont val="Aptos Narrow"/>
        <family val="2"/>
        <scheme val="minor"/>
      </rPr>
      <t xml:space="preserve"> critical habitats or those of high conservation value? 
</t>
    </r>
    <r>
      <rPr>
        <i/>
        <sz val="11"/>
        <color theme="1"/>
        <rFont val="Aptos Narrow"/>
        <family val="2"/>
        <scheme val="minor"/>
      </rPr>
      <t xml:space="preserve">Examples: Wetlands; Springs and rare Ecosystems; Priority Areas for Biodiversity Conservation; Buffer Zone or Area of Influence of a Conservation Unit (CU). </t>
    </r>
  </si>
  <si>
    <t>A2. Habitat and Ecosystems</t>
  </si>
  <si>
    <t>Avoid negative impacts on habitats and areas of ecological connectivity</t>
  </si>
  <si>
    <r>
      <t>Habitat degradation</t>
    </r>
    <r>
      <rPr>
        <sz val="11"/>
        <color rgb="FFFF0000"/>
        <rFont val="Aptos Narrow"/>
        <family val="2"/>
        <scheme val="minor"/>
      </rPr>
      <t xml:space="preserve"> </t>
    </r>
    <r>
      <rPr>
        <sz val="11"/>
        <color theme="1"/>
        <rFont val="Aptos Narrow"/>
        <family val="2"/>
        <scheme val="minor"/>
      </rPr>
      <t>and reduction of ecological connectivity</t>
    </r>
  </si>
  <si>
    <t>Can the Project Activity interrupt or reduce connectivity between forest fragments?</t>
  </si>
  <si>
    <t>Distance between forest fragments (m)</t>
  </si>
  <si>
    <t>A3. Biodiversity</t>
  </si>
  <si>
    <t>Avoid negative impacts on rare, endemic, threatened, or endangered species</t>
  </si>
  <si>
    <t xml:space="preserve">Extinction of rare, endemic, threatened, or endangered species </t>
  </si>
  <si>
    <t>Is the Project Activity carried out in protected areas and sites where recognized threatened, endemic, or rare species have been identified, with potential impact on their habitats?</t>
  </si>
  <si>
    <t>Number of threatened or endemic species recorded in the area</t>
  </si>
  <si>
    <t>A3. Biodiversity</t>
  </si>
  <si>
    <r>
      <t>Avoid the introduction and spread of invasive species</t>
    </r>
    <r>
      <rPr>
        <sz val="11"/>
        <color rgb="FFFF0000"/>
        <rFont val="Aptos Narrow"/>
        <family val="2"/>
        <scheme val="minor"/>
      </rPr>
      <t xml:space="preserve"> </t>
    </r>
  </si>
  <si>
    <t>Change in ecological integrity</t>
  </si>
  <si>
    <t xml:space="preserve">Does the Project Activity include the planting or introduction of invasive exotic species with the potential to affect ecological integrity? </t>
  </si>
  <si>
    <t>A3. Biodiversity</t>
  </si>
  <si>
    <t>Avoid negative impacts on the welfare of wild and domestic animals</t>
  </si>
  <si>
    <t xml:space="preserve">Mistreatment of animals </t>
  </si>
  <si>
    <t>A3. Biodiversity</t>
  </si>
  <si>
    <t>Avoid negative impacts on the welfare of wild and domestic animals</t>
  </si>
  <si>
    <t xml:space="preserve">Mistreatment of animals </t>
  </si>
  <si>
    <t>Does the Project Activity involve practices of containment, feeding, housing, transport, or intervention on animals that may cause suffering, stress, injuries, or avoidable mortality?</t>
  </si>
  <si>
    <t>A4. Natural Resources</t>
  </si>
  <si>
    <t>Avoid the predatory exploitation of natural resources</t>
  </si>
  <si>
    <t>Predatory exploitation of natural resources</t>
  </si>
  <si>
    <t>Does the Project Activity involve extraction or harvesting practices of natural resources that compromise their renewal, future availability, or ecological functions?</t>
  </si>
  <si>
    <t xml:space="preserve">S1. Human Rights and Gender Equity </t>
  </si>
  <si>
    <t>Avoid practices or impacts resulting from project activities that lead to discrimination between individuals or groups</t>
  </si>
  <si>
    <t>Discrimination</t>
  </si>
  <si>
    <t>Does the Project Activity present a risk of discrimination, harassment, or other forms of unequal treatment among workers and/or stakeholders?</t>
  </si>
  <si>
    <t>Number of complaints registered/year</t>
  </si>
  <si>
    <t xml:space="preserve">S1. Human Rights and Gender Equity </t>
  </si>
  <si>
    <t>Avoid gender inequalities in access to opportunities, project activities, and participation in decision-making processes</t>
  </si>
  <si>
    <t xml:space="preserve">Gender inequality </t>
  </si>
  <si>
    <t>Is the Project Activity associated with any situation of exclusion or limitation of participation based on gender?</t>
  </si>
  <si>
    <t xml:space="preserve">S1. Human Rights and Gender Equity </t>
  </si>
  <si>
    <t>Avoid unfair or unequal pay practices, aiming for fair payment and equal pay for work of equal value, regardless of gender, race, ethnicity, social origin, or any other condition</t>
  </si>
  <si>
    <t xml:space="preserve">Remuneration outside normative standards </t>
  </si>
  <si>
    <t xml:space="preserve">Does the Project Activity result in remuneration below legal or local market standards? </t>
  </si>
  <si>
    <t xml:space="preserve">S1. Human Rights and Gender Equity </t>
  </si>
  <si>
    <t xml:space="preserve">Avoid unfair or unequal pay practices, ensuring fair payment and equal pay for work of equal value, regardless of gender, race, ethnicity, social origin, or any other condition </t>
  </si>
  <si>
    <t xml:space="preserve">Unequal remuneration </t>
  </si>
  <si>
    <t>Are there unjustified wage differences for work of equal value among project workers?</t>
  </si>
  <si>
    <t xml:space="preserve">S1. Human Rights and Gender Equity </t>
  </si>
  <si>
    <t>Prohibit the involvement of children and adolescents in project activities that constitute child labor, in accordance with applicable legislation</t>
  </si>
  <si>
    <t>Child labor</t>
  </si>
  <si>
    <t>Does the Project Activity involve, directly or indirectly, children or adolescents in conditions that constitute child labor, including hazardous, unhealthy tasks or those that harm their school attendance or development?</t>
  </si>
  <si>
    <t xml:space="preserve">S1. Human Rights and Gender Equity </t>
  </si>
  <si>
    <r>
      <rPr>
        <sz val="11"/>
        <rFont val="Aptos Narrow"/>
        <family val="2"/>
        <scheme val="minor"/>
      </rPr>
      <t>Prohibit an</t>
    </r>
    <r>
      <rPr>
        <sz val="11"/>
        <color theme="1"/>
        <rFont val="Aptos Narrow"/>
        <family val="2"/>
        <scheme val="minor"/>
      </rPr>
      <t xml:space="preserve">y form of forced labor, compulsory labor, or labor analogous to slavery </t>
    </r>
  </si>
  <si>
    <t>Forced labor</t>
  </si>
  <si>
    <t xml:space="preserve">Do the activities carried out on the project property involve workers subjected to forced labor or conditions analogous to slavery, including debt bondage, restriction of freedom, retention of documents, physical or psychological coercion, threats, exhaustive working hours, or degrading working conditions? </t>
  </si>
  <si>
    <t xml:space="preserve">S1. Human Rights and Gender Equity </t>
  </si>
  <si>
    <r>
      <rPr>
        <sz val="11"/>
        <rFont val="Aptos Narrow"/>
        <family val="2"/>
        <scheme val="minor"/>
      </rPr>
      <t>Prohibit a</t>
    </r>
    <r>
      <rPr>
        <sz val="11"/>
        <color theme="1"/>
        <rFont val="Aptos Narrow"/>
        <family val="2"/>
        <scheme val="minor"/>
      </rPr>
      <t xml:space="preserve">ny form of forced labor, compulsory labor, or labor analogous to slavery </t>
    </r>
  </si>
  <si>
    <t>Forced labor</t>
  </si>
  <si>
    <t>Have occurrences of forced labor or human trafficking been identified in the chain of partners, suppliers, or third parties involved with the project?</t>
  </si>
  <si>
    <t>S2. Engagement and Communication with Stakeholders</t>
  </si>
  <si>
    <t xml:space="preserve">Avoid the exclusion of stakeholders impacted by the project in the consultation process </t>
  </si>
  <si>
    <t xml:space="preserve">Exclusion of stakeholders </t>
  </si>
  <si>
    <r>
      <t>Were there stakeholders classified in the categories "</t>
    </r>
    <r>
      <rPr>
        <i/>
        <sz val="11"/>
        <color theme="1"/>
        <rFont val="Aptos Narrow"/>
        <family val="2"/>
        <scheme val="minor"/>
      </rPr>
      <t>a - Rights holders and directly affected communities</t>
    </r>
    <r>
      <rPr>
        <sz val="11"/>
        <color theme="1"/>
        <rFont val="Aptos Narrow"/>
        <family val="2"/>
        <scheme val="minor"/>
      </rPr>
      <t>", "</t>
    </r>
    <r>
      <rPr>
        <i/>
        <sz val="11"/>
        <color theme="1"/>
        <rFont val="Aptos Narrow"/>
        <family val="2"/>
        <scheme val="minor"/>
      </rPr>
      <t>b - Essential institutional actors</t>
    </r>
    <r>
      <rPr>
        <sz val="11"/>
        <color theme="1"/>
        <rFont val="Aptos Narrow"/>
        <family val="2"/>
        <scheme val="minor"/>
      </rPr>
      <t>" and "</t>
    </r>
    <r>
      <rPr>
        <i/>
        <sz val="11"/>
        <color theme="1"/>
        <rFont val="Aptos Narrow"/>
        <family val="2"/>
        <scheme val="minor"/>
      </rPr>
      <t>c - Project workers</t>
    </r>
    <r>
      <rPr>
        <sz val="11"/>
        <color theme="1"/>
        <rFont val="Aptos Narrow"/>
        <family val="2"/>
        <scheme val="minor"/>
      </rPr>
      <t>" who were not involved in the project's consultation process?</t>
    </r>
  </si>
  <si>
    <t>S2. Engagement and Communication with Stakeholders</t>
  </si>
  <si>
    <r>
      <t>Avoid the absence or ineffectiveness of communication channels, o</t>
    </r>
    <r>
      <rPr>
        <sz val="11"/>
        <color theme="1"/>
        <rFont val="Source Sans Pro"/>
        <family val="2"/>
      </rPr>
      <t xml:space="preserve">mbudsman </t>
    </r>
    <r>
      <rPr>
        <sz val="11"/>
        <rFont val="Source Sans Pro"/>
        <family val="2"/>
      </rPr>
      <t xml:space="preserve">and mechanisms for recording and resolving complaints that prevent stakeholders from accessing information, expressing concerns, or seeking resolution of conflicts related to the project </t>
    </r>
  </si>
  <si>
    <t xml:space="preserve">Ineffectiveness of communication and ombudsman channels </t>
  </si>
  <si>
    <t>Are the existing communication and ombudsman channels and mechanisms not known by stakeholders, not used in practice, and/or do not have documented records of receipt, handling, and response to complaints?</t>
  </si>
  <si>
    <t>S2. Engagement and Communication with Stakeholders</t>
  </si>
  <si>
    <t>Avoid conducting consultations with Stakeholders in non-inclusive or culturally inappropriate formats that limit informed and voluntary participation in the project's decision-making process</t>
  </si>
  <si>
    <t>Failure in communication with Stakeholders</t>
  </si>
  <si>
    <t>Were consultations with stakeholders conducted in a non-inclusive or culturally inappropriate manner?</t>
  </si>
  <si>
    <t>S3.  Indigenous Peoples, Quilombolas, and Traditional and Local Communities</t>
  </si>
  <si>
    <t>Interference in traditional cultural, social, or institutional practices</t>
  </si>
  <si>
    <t>Did the project impose rules, restrictions, or uses of the territory that altered traditional cultural, social, or institutional practices?</t>
  </si>
  <si>
    <t>S3.  Indigenous Peoples, Quilombolas, and Traditional and Local Communities</t>
  </si>
  <si>
    <t>Restriction or violation of self-determination, autonomy, and control over territories and natural resources</t>
  </si>
  <si>
    <r>
      <t>Were project decisions affecting indigenous peoples or local communities classified in category</t>
    </r>
    <r>
      <rPr>
        <i/>
        <sz val="11"/>
        <color theme="1"/>
        <rFont val="Aptos Narrow"/>
        <family val="2"/>
        <scheme val="minor"/>
      </rPr>
      <t xml:space="preserve"> "a - Rights holders and directly affected communities"</t>
    </r>
    <r>
      <rPr>
        <sz val="11"/>
        <color theme="1"/>
        <rFont val="Aptos Narrow"/>
        <family val="2"/>
        <scheme val="minor"/>
      </rPr>
      <t>, made without FPIC, participation, or respect for the specific forms of organization and governance of these groups?</t>
    </r>
  </si>
  <si>
    <t>S3.  Indigenous Peoples, Quilombolas, and Traditional and Local Communities</t>
  </si>
  <si>
    <r>
      <t>Avoid involuntary physical displac</t>
    </r>
    <r>
      <rPr>
        <sz val="11"/>
        <color theme="1"/>
        <rFont val="Aptos Narrow"/>
        <family val="2"/>
        <scheme val="minor"/>
      </rPr>
      <t xml:space="preserve">ements due to project activities </t>
    </r>
  </si>
  <si>
    <t>Involuntary physical displacements</t>
  </si>
  <si>
    <t xml:space="preserve">Does the Project Activity result or may result in involuntary relocation or resettlement of individuals, families, or communities? </t>
  </si>
  <si>
    <t>S3.  Indigenous Peoples, Quilombolas, and Traditional and Local Communities</t>
  </si>
  <si>
    <t>Discontinuity of subsistence activities and community economies</t>
  </si>
  <si>
    <r>
      <t xml:space="preserve">Does the Project Activity create restrictions for sustainable and culturally appropriate practices of indigenous peoples or local communities?
</t>
    </r>
    <r>
      <rPr>
        <i/>
        <sz val="11"/>
        <rFont val="Aptos Narrow"/>
        <family val="2"/>
        <scheme val="minor"/>
      </rPr>
      <t xml:space="preserve">Examples: Management of timber and non-timber products; Agricultural activities; Subsistence hunting; Fishing. </t>
    </r>
  </si>
  <si>
    <t>S3.  Indigenous Peoples, Quilombolas, and Traditional and Local Communities</t>
  </si>
  <si>
    <t xml:space="preserve">Avoid damage, destruction, mischaracterization, misappropriation, or restrictions on the transmission of the tangible and intangible cultural heritage of communities </t>
  </si>
  <si>
    <t>Threat to the tangible and intangible cultural heritage of communities</t>
  </si>
  <si>
    <r>
      <rPr>
        <sz val="11"/>
        <color theme="1"/>
        <rFont val="Aptos Narrow"/>
        <family val="2"/>
        <scheme val="minor"/>
      </rPr>
      <t>Can the Project Activity cause negative impacts on material cultural assets, intangible cultural practices, or High Conservation Value Attributes o</t>
    </r>
    <r>
      <rPr>
        <sz val="11"/>
        <rFont val="Aptos Narrow"/>
        <family val="2"/>
        <scheme val="minor"/>
      </rPr>
      <t xml:space="preserve">f Indigenous Peoples and Local Communities?
</t>
    </r>
    <r>
      <rPr>
        <i/>
        <sz val="11"/>
        <rFont val="Aptos Narrow"/>
        <family val="2"/>
        <scheme val="minor"/>
      </rPr>
      <t xml:space="preserve">Examples: Places used for rituals; Cultural expressions; Traditional knowledge; Traditional languages and dialects; Sacred objects. </t>
    </r>
  </si>
  <si>
    <t>S3.  Indigenous Peoples, Quilombolas, and Traditional and Local Communities</t>
  </si>
  <si>
    <t xml:space="preserve">If there was a need for technical and/or legal advice, were local communities represented independently? </t>
  </si>
  <si>
    <t>S3.  Indigenous Peoples, Quilombolas, and Traditional and Local Communities</t>
  </si>
  <si>
    <t>Avoid the worsening of pre-existing social vulnerabilities in affected communities</t>
  </si>
  <si>
    <t xml:space="preserve">Worsening of pre-existing social vulnerabilities </t>
  </si>
  <si>
    <t>Was there a worsening of social vulnerabilities in the communities after the start of the project?</t>
  </si>
  <si>
    <t>S3.  Indigenous Peoples, Quilombolas, and Traditional and Local Communities</t>
  </si>
  <si>
    <t xml:space="preserve">Unfair benefit sharing </t>
  </si>
  <si>
    <t>Is the Project Activity carried out in community areas or did it affect legal or customary use rights without the existence of formal, documented agreements and fair benefit sharing?</t>
  </si>
  <si>
    <t xml:space="preserve">S4. Health and Safety </t>
  </si>
  <si>
    <t xml:space="preserve">Avoid adverse health impacts on workers and communities involved in the project </t>
  </si>
  <si>
    <t>Occupational diseases</t>
  </si>
  <si>
    <r>
      <t xml:space="preserve">Can the Project Activity cause adverse health impacts to workers and/or communities involved in the project? </t>
    </r>
    <r>
      <rPr>
        <sz val="11"/>
        <color theme="1"/>
        <rFont val="Aptos Narrow"/>
        <family val="2"/>
        <scheme val="minor"/>
      </rPr>
      <t xml:space="preserve">
</t>
    </r>
    <r>
      <rPr>
        <i/>
        <sz val="11"/>
        <color theme="1"/>
        <rFont val="Aptos Narrow"/>
        <family val="2"/>
        <scheme val="minor"/>
      </rPr>
      <t xml:space="preserve">Examples: Exposure to chemical/biological agents; Exposure to noise or vibration; Falls, cuts, crush injuries. </t>
    </r>
  </si>
  <si>
    <t xml:space="preserve">S4. Health and Safety </t>
  </si>
  <si>
    <r>
      <t xml:space="preserve">Avoid </t>
    </r>
    <r>
      <rPr>
        <sz val="11"/>
        <color rgb="FFFF0000"/>
        <rFont val="Aptos Narrow"/>
        <family val="2"/>
        <scheme val="minor"/>
      </rPr>
      <t xml:space="preserve"> </t>
    </r>
    <r>
      <rPr>
        <sz val="11"/>
        <color theme="1"/>
        <rFont val="Aptos Narrow"/>
        <family val="2"/>
        <scheme val="minor"/>
      </rPr>
      <t xml:space="preserve">working conditions that put at risk the physical integrity and safety of workers involved in the project </t>
    </r>
  </si>
  <si>
    <t>Accidents or unsafe working conditions</t>
  </si>
  <si>
    <t>Does the Project Activity expose workers to accident risks or unsafe working conditions that have not been adequately prevented or controlled?</t>
  </si>
  <si>
    <t xml:space="preserve"> SDG</t>
  </si>
  <si>
    <t>SDG TARGET (UN)</t>
  </si>
  <si>
    <t>SDG INDICATOR (UN)</t>
  </si>
  <si>
    <t xml:space="preserve">SUGGESTED INDICATOR </t>
  </si>
  <si>
    <t>SELECTED INDICATOR</t>
  </si>
  <si>
    <t>Poverty eradication</t>
  </si>
  <si>
    <t xml:space="preserve"> By 2030, eradicate extreme poverty for all people everywhere, currently measured as people living on less than US$1.25 per day</t>
  </si>
  <si>
    <t>Proportion of the population living below the international poverty line, by sex, age, employment status, and geographic location (urban/rural)</t>
  </si>
  <si>
    <t>Number of people living below the international poverty line</t>
  </si>
  <si>
    <t>No</t>
  </si>
  <si>
    <t>Proportion of the population living below the national poverty line, by sex and age</t>
  </si>
  <si>
    <t>Number of people living below the international poverty line</t>
  </si>
  <si>
    <t>Implement nationally appropriate social protection systems and measures for all, including social protection floors, and by 2030 achieve substantial coverage of the poor and the vulnerable.</t>
  </si>
  <si>
    <t>Proportion of the population covered by social protection floors/systems, by sex, distinguishing children, unemployed, elderly, persons with disabilities, pregnant women, newborns, victims of work accidents, and the poor and vulnerable</t>
  </si>
  <si>
    <t>Number of people benefiting from employment-related protections (e.g., insurance, pensions, or health benefits).</t>
  </si>
  <si>
    <t>By 2030, ensure that all men and women, especially the poor and vulnerable, have equal rights to economic resources, as well as access to basic services, ownership and control over land and other forms of property, inheritance, natural resources, appropriate technologies, and financial services, including microfinance.</t>
  </si>
  <si>
    <t>Proportion of the population living in households with access to basic services</t>
  </si>
  <si>
    <t xml:space="preserve">Number of people with improved access to basic services </t>
  </si>
  <si>
    <t>Proportion of total adult population with secure land tenure rights, (a) with legally recognized documentation and (b) who perceive their rights to land as secure, by sex and type of tenure</t>
  </si>
  <si>
    <r>
      <t xml:space="preserve">Number of people with recognized land </t>
    </r>
    <r>
      <rPr>
        <sz val="11"/>
        <color theme="1"/>
        <rFont val="Source Sans Pro"/>
        <family val="2"/>
      </rPr>
      <t>tenure security</t>
    </r>
  </si>
  <si>
    <t>Zero hunger</t>
  </si>
  <si>
    <t>By 2030, end hunger and ensure that all people, especially the poor and people in vulnerable situations, including infants, have access to safe, nutritious, and sufficient food all year round.</t>
  </si>
  <si>
    <t>Proportion of total adult population with secure land tenure rights, (a) with legally recognized documentation and (b) who perceive their rights to land as secure, by sex and type of tenure</t>
  </si>
  <si>
    <t>Prevalence of moderate or severe food insecurity in the population, based on the Food Insecurity Experience Scale (FIES)</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</si>
  <si>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</si>
  <si>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Production volume per labor unit by enterprise size class for agricultural/pastoral/forestry operations</t>
  </si>
  <si>
    <t>Production volume per labor unit by enterprise size class for agricultural/pastoral/forestry operations</t>
  </si>
  <si>
    <t>Average income of small-scale food producers, by sex and indigenous status</t>
  </si>
  <si>
    <t>Average income of small-scale food producers, by sex and indigenous status</t>
  </si>
  <si>
    <t>By 2030, promote sustainable food production systems and implement resilient agricultural practices that increase productivity and production, help maintain ecosystems, strengthen capacity for adaptation to climate change, extreme weather, drought, flooding, and other disasters, and progressively improve land and soil quality.</t>
  </si>
  <si>
    <t>Proportion of agricultural area under productive and sustainable agriculture</t>
  </si>
  <si>
    <t>Proportion of agricultural area under productive and sustainable agriculture</t>
  </si>
  <si>
    <t>Quality education</t>
  </si>
  <si>
    <t>By 2030, ensure that all girls and boys complete free, equitable, and quality primary and secondary education leading to relevant and effective learning outcomes.</t>
  </si>
  <si>
    <t>Proportion of children and young people (a) in grade 2/3; (b) at the end of primary; and (c) at the end of lower secondary education achieving at least a minimum proficiency level in (i) reading and (ii) mathematics, by sex</t>
  </si>
  <si>
    <t xml:space="preserve">Number of children and young people with improved access to education </t>
  </si>
  <si>
    <t>By 2030, ensure equal access for all men and women to affordable and quality technical, vocational, and higher education, including university.</t>
  </si>
  <si>
    <t>Participation rate of youth and adults in formal and non-formal education in the previous 12 months, by sex</t>
  </si>
  <si>
    <t xml:space="preserve">Number of youth and adults with access to formal education </t>
  </si>
  <si>
    <t>By 2030, substantially increase the number of youth and adults with relevant skills, including technical and vocational skills, for employment, decent jobs, and entrepreneurship.</t>
  </si>
  <si>
    <t>Proportion of youth and adults with skills in information and communication technologies (ICT), by type of skill</t>
  </si>
  <si>
    <t xml:space="preserve">Proportion of youth and adults with relevant skills in information and communication technology. </t>
  </si>
  <si>
    <t>By 2030, ensure that all youth and a substantial proportion of adults, both men and women, achieve literacy and numeracy.</t>
  </si>
  <si>
    <t>Proportion of the population in a given age group achieving at least a fixed level of proficiency in (a) functional literacy and (b) numeracy skills, by sex</t>
  </si>
  <si>
    <t xml:space="preserve">Proportion of literate individuals, by age group and gender. </t>
  </si>
  <si>
    <t>Build and improve educational facilities that take into account the needs of children, persons with disabilities, and gender issues, and that provide safe, non-violent, inclusive, and effective learning environments for all.</t>
  </si>
  <si>
    <t>Proportion of schools with access to (a) electricity; (b) Internet for pedagogical purposes; (c) computers for pedagogical purposes; (d) infrastructure and materials adapted for students with disabilities; (e) basic drinking water; (f) basic sanitation facilities separated by sex; and (g) basic handwashing facilities (according to WASH indicator definitions)</t>
  </si>
  <si>
    <t xml:space="preserve">Proportion of schools with access to internet, computers and/or sanitation facilities. </t>
  </si>
  <si>
    <t>Gender equality</t>
  </si>
  <si>
    <t>End all forms of discrimination against all women and girls everywhere.</t>
  </si>
  <si>
    <t>Existence or not of legal frameworks to promote, enforce and monitor equality and non-discrimination based on sex</t>
  </si>
  <si>
    <t xml:space="preserve">Number of female workers guaranteed pay equity 
</t>
  </si>
  <si>
    <t>Ensure full and effective participation of women and equal opportunities for leadership at all levels of decision-making in political, economic, and public life.</t>
  </si>
  <si>
    <t xml:space="preserve"> Proportion of women in management positions</t>
  </si>
  <si>
    <t xml:space="preserve">Proportion of women in management positions </t>
  </si>
  <si>
    <t>Ensure universal access to sexual and reproductive health and reproductive rights, as agreed in the Programme of Action of the International Conference on Population and Development and the Beijing Platform for Action and the final documents of their review conferences.</t>
  </si>
  <si>
    <t>Proportion of women aged 15–49 who make informed decisions about sexual relations, contraceptive use, and reproductive health care</t>
  </si>
  <si>
    <t>Number of women who receive support to make their own informed decisions about sexual relations, contraceptive use, and reproductive health care</t>
  </si>
  <si>
    <t>Expand the use of enabling technologies, in particular information and communication technologies, to promote the empowerment of women.</t>
  </si>
  <si>
    <t>Proportion of individuals who own a mobile phone, by sex</t>
  </si>
  <si>
    <t>Proportion of people who own a mobile phone, by sex</t>
  </si>
  <si>
    <t>Drinking water and sanitation</t>
  </si>
  <si>
    <t>By 2030, achieve universal and equitable access to safe and affordable drinking water for all.</t>
  </si>
  <si>
    <t>Proportion of the population using safely managed drinking water services</t>
  </si>
  <si>
    <t>Proportion of the population using safely managed drinking water services</t>
  </si>
  <si>
    <t>By 2030, improve water quality by reducing pollution, eliminating dumping and minimizing the release of hazardous chemicals and materials, halving the proportion of untreated wastewater and substantially increasing recycling and safe reuse globally.</t>
  </si>
  <si>
    <t>Proportion of wastewater safely treated</t>
  </si>
  <si>
    <t>Proportion of wastewater safely treated</t>
  </si>
  <si>
    <t>Proportion of water bodies with good ambient water quality</t>
  </si>
  <si>
    <t>Proportion of water bodies with good ambient water quality (water bodies in good condition/total water bodies)</t>
  </si>
  <si>
    <t>By 2020, protect and restore water-related ecosystems, including mountains, forests, wetlands, rivers, aquifers, and lakes.</t>
  </si>
  <si>
    <t>Change in the extent of water-related ecosystems over time</t>
  </si>
  <si>
    <t>Total area of protected water-related ecosystems, including mountains, forests, wetlands, rivers, aquifers, and lakes</t>
  </si>
  <si>
    <t>Affordable and clean energy</t>
  </si>
  <si>
    <t>By 2030, ensure universal access to affordable, reliable, and modern energy services.</t>
  </si>
  <si>
    <t>Proportion of the population with access to electricity</t>
  </si>
  <si>
    <t>Number of people with improved access to electricity</t>
  </si>
  <si>
    <t>Proportion of the population mainly relying on clean fuels and technologies</t>
  </si>
  <si>
    <t>Proportion of the beneficiary population predominantly using clean fuels and technologies (%)</t>
  </si>
  <si>
    <t>Decent work and economic growth</t>
  </si>
  <si>
    <t>Promote development policies that support productive activities, decent job creation, entrepreneurship, creativity and innovation, and encourage the formalization and growth of micro, small and medium-sized enterprises, including through access to financial services.</t>
  </si>
  <si>
    <t>Proportion of informal employment in non-agricultural employment, by sex</t>
  </si>
  <si>
    <t xml:space="preserve"> Proportion of community members receiving a stable income, by sex </t>
  </si>
  <si>
    <t>By 2030, achieve full and productive employment and decent work for all men and women, including young people and persons with disabilities, and equal pay for work of equal value.</t>
  </si>
  <si>
    <t>Average hourly earnings of employees, by sex, age, occupation, and persons with disabilities</t>
  </si>
  <si>
    <t xml:space="preserve">Improvement in average hourly earnings of workers, by sex, age, occupation, and persons with disabilities </t>
  </si>
  <si>
    <t>Unemployment rate, by sex, age, and persons with disabilities</t>
  </si>
  <si>
    <t>Number of jobs created by the project for local communities, broken down by gender and age</t>
  </si>
  <si>
    <t>By 2020, substantially reduce the proportion of youth not in employment, education or training.</t>
  </si>
  <si>
    <t>Proportion of youth (15–24 years) not in education, employment or training</t>
  </si>
  <si>
    <t>Number of jobs created by the project for local communities, broken down by gender and age</t>
  </si>
  <si>
    <t>By 2030, develop and implement policies to promote sustainable tourism that creates jobs and promotes local culture and products.</t>
  </si>
  <si>
    <t>Direct tourism GDP as a proportion of total GDP and growth rate</t>
  </si>
  <si>
    <t xml:space="preserve">Average hourly earnings generated by tourism activities </t>
  </si>
  <si>
    <t>Reduction of inequalities</t>
  </si>
  <si>
    <t>Empower and promote the social, economic and political inclusion of all, regardless of age, sex, disability, race, ethnicity, origin, religion or economic or other status.</t>
  </si>
  <si>
    <t>Proportion of people living with less than 50% of median income, by sex, age, and persons with disabilities</t>
  </si>
  <si>
    <t>Number of project beneficiaries with income above the subsistence level</t>
  </si>
  <si>
    <t>Responsible consumption and production</t>
  </si>
  <si>
    <t>By 2030, halve global per capita food waste at the retail and consumer levels and reduce food losses along production and supply chains, including post-harvest losses.</t>
  </si>
  <si>
    <t xml:space="preserve"> (a) Food loss index and (b) food waste index</t>
  </si>
  <si>
    <t xml:space="preserve">Index of food losses avoided thanks to new or improved technologies or practices (crops or livestock) </t>
  </si>
  <si>
    <t>By 2020, achieve environmentally sound management of chemicals and all wastes throughout their life cycle, in accordance with international agreements, and significantly reduce their release to air, water and soil in order to minimize adverse impacts on human health and the environment.</t>
  </si>
  <si>
    <t>Number of parties to international multilateral environmental agreements on hazardous waste and other chemicals that comply with their commitments and obligations in information transmission as required by each relevant agreement</t>
  </si>
  <si>
    <t>Average reduction (%) in the use of synthetic fertilizers or other chemicals categorized as hazardous</t>
  </si>
  <si>
    <t>Hazardous waste generated per capita and proportion of hazardous waste treated, by type of treatment</t>
  </si>
  <si>
    <t>Weight or volume of hazardous waste and materials generated (kg/year or L/year)</t>
  </si>
  <si>
    <t>By 2030, substantially reduce waste generation through prevention, reduction, recycling and reuse.</t>
  </si>
  <si>
    <t>National recycling rate, tons of recycled material</t>
  </si>
  <si>
    <t>Tons of recycled material, by type of material</t>
  </si>
  <si>
    <t>Installed renewable energy generation capacity in developing countries (in watts per capita)</t>
  </si>
  <si>
    <t>Installed renewable energy capacity per capita within the project scope (watts per capita)</t>
  </si>
  <si>
    <t>Action against global climate change</t>
  </si>
  <si>
    <t>Integrate climate change measures into national policies, strategies and planning.</t>
  </si>
  <si>
    <t>Total greenhouse gas emissions per year</t>
  </si>
  <si>
    <t>Total greenhouse gas emissions sequestered or avoided per year</t>
  </si>
  <si>
    <t>Improve education, awareness and human and institutional capacity on mitigation, adaptation, impact reduction and early warning regarding climate change.</t>
  </si>
  <si>
    <t>Degree to which (i) education for global citizenship and (ii) education for sustainable development are incorporated into (a) national education policies; (b) curricula; (c) teacher training; and (d) student assessment</t>
  </si>
  <si>
    <t>Total trainings to improve education, awareness and human and institutional capacity on mitigation, adaptation, impact reduction and early warning of climate change (Number of trainings)</t>
  </si>
  <si>
    <t>Life below water</t>
  </si>
  <si>
    <t>By 2020, sustainably manage and protect marine and coastal ecosystems to avoid significant adverse impacts, strengthen their resilience and take restoration action to achieve healthy and productive oceans.</t>
  </si>
  <si>
    <t>Number of countries using ecosystem-based approaches for the management of marine areas</t>
  </si>
  <si>
    <t>Total number of coastal ecosystems restored or protected (Total area)</t>
  </si>
  <si>
    <t>By 2020, conserve at least 10% of coastal and marine areas, in accordance with national and international laws and based on the best available scientific information.</t>
  </si>
  <si>
    <t>Coverage of protected areas in relation to marine areas</t>
  </si>
  <si>
    <t>Total coverage of protected coastal areas (Total protected area)</t>
  </si>
  <si>
    <t>Life on land</t>
  </si>
  <si>
    <t>By 2020, ensure the conservation, restoration and sustainable use of terrestrial and inland freshwater ecosystems and their services, in particular forests, wetlands, mountains and drylands, in line with obligations under international agreements.</t>
  </si>
  <si>
    <t>Forest area as a proportion of total land area</t>
  </si>
  <si>
    <t>Proportion of forest area restored and/or conserved in relation to the property area</t>
  </si>
  <si>
    <t>Proportion of important sites for terrestrial and freshwater biodiversity covered by protected areas, by type of ecosystem</t>
  </si>
  <si>
    <t>Proportion of important sites for terrestrial and freshwater biodiversity covered by protected areas, by type of ecosystem (protected areas/total land area)</t>
  </si>
  <si>
    <t>By 2020, promote the implementation of sustainable management of all types of forests, halt deforestation, restore degraded forests and substantially increase global reforestation.</t>
  </si>
  <si>
    <t>Progress towards sustainable forest management</t>
  </si>
  <si>
    <t>Forest area under sustainable management within the project (ha and % of total area)</t>
  </si>
  <si>
    <t>By 2030, combat desertification, restore degraded land and soil, including land affected by desertification, drought and floods, and strive to achieve a land degradation-neutral world.</t>
  </si>
  <si>
    <t>Proportion of degraded land in relation to total land area</t>
  </si>
  <si>
    <t>Area of degraded land (ha and %), restored over time</t>
  </si>
  <si>
    <t>By 2030, ensure the conservation of mountain ecosystems, including their biodiversity, to enhance their capacity to provide essential benefits for sustainable development.</t>
  </si>
  <si>
    <t>Coverage of protected areas in important sites for mountain biodiversity</t>
  </si>
  <si>
    <t xml:space="preserve">Coverage of protected areas in important sites for mountain biodiversity </t>
  </si>
  <si>
    <t xml:space="preserve"> Mountain Green Coverage Index</t>
  </si>
  <si>
    <t>Biodiversity indicators of mountain ecosystems (e.g., number of native species or biodiversity indices)</t>
  </si>
  <si>
    <t>Take urgent and significant action to reduce the degradation of natural habitats, halt the loss of biodiversity and, by 2020, protect and prevent the extinction of threatened species.</t>
  </si>
  <si>
    <t xml:space="preserve"> Red List Index</t>
  </si>
  <si>
    <t>Number of threatened species protected in the project area and conservation status of the species (number of individuals, number of species or biodiversity indices)</t>
  </si>
  <si>
    <t>Take urgent measures to end poaching and trafficking of protected species of fauna and flora and address both demand and supply of illegal wildlife products.</t>
  </si>
  <si>
    <t>Proportion of traded wildlife that was hunted or trafficked illegally</t>
  </si>
  <si>
    <t>Reduction in the number of species and individuals hunted illegally</t>
  </si>
  <si>
    <t>Expand global support for efforts to combat hunting and trafficking of protected species, including increasing the capacity of local communities to seek sustainable livelihoods.</t>
  </si>
  <si>
    <t>Proportion of traded wildlife that was hunted or trafficked illegally</t>
  </si>
  <si>
    <t>Reduction in the number of species and individuals hunted illegally</t>
  </si>
  <si>
    <t>Magnitude</t>
  </si>
  <si>
    <t>Probabilidade</t>
  </si>
  <si>
    <t>Resposta_binaria</t>
  </si>
  <si>
    <t>Severo</t>
  </si>
  <si>
    <t>Muito improvável</t>
  </si>
  <si>
    <t>Grande</t>
  </si>
  <si>
    <t>Improvável</t>
  </si>
  <si>
    <t>Médio</t>
  </si>
  <si>
    <t>Possível</t>
  </si>
  <si>
    <t>Pequeno</t>
  </si>
  <si>
    <t>Provável</t>
  </si>
  <si>
    <t>Negligenciável</t>
  </si>
  <si>
    <t>Muito provável</t>
  </si>
  <si>
    <t>NA</t>
  </si>
  <si>
    <t>NA</t>
  </si>
  <si>
    <t>Yes</t>
  </si>
  <si>
    <t>Does the Project Activity generate atmospheric pollutant emissions with the potential to degrade air quality?</t>
  </si>
  <si>
    <t>Annual emission quantity per pollutant (t/year)</t>
  </si>
  <si>
    <t xml:space="preserve">Pollutant concentration in the atmosphere (ppm)
</t>
  </si>
  <si>
    <t>Does the Project Activity generate hazardous waste (Class I) as classified by ABNT NBR 10004:2004, with potential for soil and water contamination?</t>
  </si>
  <si>
    <t xml:space="preserve">Weight or volume of hazardous waste and materials generated (kg/year or L/year)
</t>
  </si>
  <si>
    <t>Does the Project Activity use pesticides, fertilizers, or other chemical products with potential for soil and water contamination?</t>
  </si>
  <si>
    <t>Annual record of the quantity of fertilizers, chemical inputs, and pesticides applied in the project area (kg/year or L/year)</t>
  </si>
  <si>
    <t xml:space="preserve">Proportion of areas where hazardous inputs were applied (% of applied area)
</t>
  </si>
  <si>
    <t>Can the Project Activity cause soil degradation, compaction, or erosion?</t>
  </si>
  <si>
    <t xml:space="preserve">River flow (m³/s)
</t>
  </si>
  <si>
    <t xml:space="preserve">Does the Project Activity involve water abstraction with the potential to change the hydrological regime?
</t>
  </si>
  <si>
    <t>Can the Project Activity increase soil erosion or sediment transport into water bodies, with the potential to cause siltation of water bodies?</t>
  </si>
  <si>
    <t xml:space="preserve">Penetrometer measurements in intensive-use areas (kgf/cm²)
</t>
  </si>
  <si>
    <t>Annual variation in the area of native vegetation affected by the project (detected loss or degradation) (ha/year)</t>
  </si>
  <si>
    <t xml:space="preserve">Vegetation integrity (NDVI/EVI)
</t>
  </si>
  <si>
    <t>Does the Project Activity result in degradation, conversion, or loss of critical habitats or high conservation value areas?</t>
  </si>
  <si>
    <t>Annual variation in the area of critical habitats or high conservation value areas affected by the project (detected loss or degradation) (ha/year)</t>
  </si>
  <si>
    <t xml:space="preserve">Vegetation integrity in critical habitats or high conservation value areas (NDVI/EVI)
</t>
  </si>
  <si>
    <t>Width of the ecological corridor or connection zone (m)</t>
  </si>
  <si>
    <t xml:space="preserve">Change in forest cover between fragments (ha/year)
</t>
  </si>
  <si>
    <t>Is the Project Activity carried out in protected areas where recognized threatened or rare species have been identified, with potential impacts on their habitats?</t>
  </si>
  <si>
    <t>Diversity of threatened or endangered species recorded in the area</t>
  </si>
  <si>
    <t xml:space="preserve">Diversity of key species (richness and abundance of bioindicators)
</t>
  </si>
  <si>
    <t>Population density of the invasive species (ind/m²) or (% cover)</t>
  </si>
  <si>
    <t>Number of individuals sighted per period or number of events/year</t>
  </si>
  <si>
    <t>Area of native habitat affected by the invasion (ha)</t>
  </si>
  <si>
    <t xml:space="preserve">Forest structural integrity index
</t>
  </si>
  <si>
    <t>Can the Project Activity cause disturbance, stress, injury, capture, forced displacement, or mortality of wildlife?</t>
  </si>
  <si>
    <t>Number of wildlife injury/death incidents attributable to the project</t>
  </si>
  <si>
    <t xml:space="preserve">Number of wildlife roadkills on roads associated with the project
</t>
  </si>
  <si>
    <t>Does the Project Activity involve practices related to the containment, feeding, housing, transport, or handling of animals that may cause suffering, stress, injury, or avoidable mortality?</t>
  </si>
  <si>
    <t>Mortality associated with handling, transport, or intervention</t>
  </si>
  <si>
    <t>Presence of injuries, wounds, or mutilations</t>
  </si>
  <si>
    <t>Exploited volume (m³/year)</t>
  </si>
  <si>
    <t>Managed area (ha)</t>
  </si>
  <si>
    <t xml:space="preserve">Opening of glades (ha/year)
</t>
  </si>
  <si>
    <t>Can the Project Activity result in discrimination and/or harassment among workers and/or stakeholders?</t>
  </si>
  <si>
    <t>Does the Project Activity result in remuneration below local legal or market standards?</t>
  </si>
  <si>
    <t xml:space="preserve">
Are there unjustified wage differences for work of equal value among project workers?</t>
  </si>
  <si>
    <t xml:space="preserve">Average wage difference for the same role between groups (men vs. women; vulnerable groups vs. others)
</t>
  </si>
  <si>
    <t xml:space="preserve">Compliance of wages with the laws of the host country (percentage difference)
</t>
  </si>
  <si>
    <t>Do the activities carried out on the project property directly or indirectly involve children or adolescents in conditions constituting child labor, including hazardous or unhealthy tasks or activities that impair school attendance or development?</t>
  </si>
  <si>
    <t xml:space="preserve">Number of child/forced labor complaints (number of occurrences/year)
</t>
  </si>
  <si>
    <t>Do the activities carried out on the project property involve workers subjected to forced labor or conditions analogous to slavery, including debt bondage, restriction of freedom, retention of documents, physical or psychological coercion, threats, excessive working hours, or degrading working conditions?</t>
  </si>
  <si>
    <t>Percentage of workers with verified documents (%)</t>
  </si>
  <si>
    <t xml:space="preserve">Percentage of workers with formal and legal contracts (%)
</t>
  </si>
  <si>
    <t>Have cases of forced labor or human trafficking been identified in the supply chain of partners, suppliers, or third parties involved with the project?</t>
  </si>
  <si>
    <t xml:space="preserve">Percentage of high-risk suppliers/third parties audited with labor verification completed (%)
</t>
  </si>
  <si>
    <t>Were stakeholders classified under the categories “a - Rights holders and directly affected communities”, “b - Essential institutional actors”, and “c - Project workers” excluded from the project consultation process?</t>
  </si>
  <si>
    <t xml:space="preserve">Effective participation of stakeholders in meetings and consultations (%)
</t>
  </si>
  <si>
    <t>Are the existing communication channels and mechanisms known by stakeholders, effectively used in practice, and supported by documented records of receipt, handling, and response to grievances?</t>
  </si>
  <si>
    <t xml:space="preserve">Percentage of stakeholders who confirmed receipt/understanding of key project information (%)
</t>
  </si>
  <si>
    <t>Were stakeholder consultations conducted in a non-inclusive or culturally inappropriate manner?</t>
  </si>
  <si>
    <t xml:space="preserve">Representation in stakeholder consultations (%)
</t>
  </si>
  <si>
    <t xml:space="preserve">Did the project impose rules, restrictions, or land uses that altered traditional cultural, social, or institutional practices?
</t>
  </si>
  <si>
    <t xml:space="preserve">Number of formal complaints alleging violations of autonomy/rights attributable to the project (number/year)
</t>
  </si>
  <si>
    <t>Were project decisions affecting Indigenous Peoples or local communities classified under category “a - Rights holders and directly affected communities” made without Free, Prior, and Informed Consent (FPIC), participation, or respect for their own forms of organization and governance?</t>
  </si>
  <si>
    <t>Representation in stakeholder consultations (%)</t>
  </si>
  <si>
    <t xml:space="preserve">Number of households/people displaced by the project
</t>
  </si>
  <si>
    <t>Does the Project Activity create restrictions on sustainable and culturally appropriate practices of Indigenous Peoples or local communities?</t>
  </si>
  <si>
    <t xml:space="preserve">Number of restrictions imposed by the project
</t>
  </si>
  <si>
    <t>Can the Project Activity cause negative impacts on tangible cultural heritage or intangible cultural practices of Indigenous Peoples and Local Communities?</t>
  </si>
  <si>
    <t>Number of cultural heritage sites/objects/structures affected (damaged/removed/altered) by the project</t>
  </si>
  <si>
    <t>Area of culturally significant landscape altered by the project (ha)</t>
  </si>
  <si>
    <t xml:space="preserve">Number of commercial uses of cultural heritage/traditional knowledge without valid consent/documentation
</t>
  </si>
  <si>
    <t>Is the Project Activity carried out in community areas or in areas affecting legal or customary use rights without formal, documented agreements and fair benefit-sharing arrangements?</t>
  </si>
  <si>
    <t xml:space="preserve">Percentage of eligible households that received benefits according to agreed criteria (%)
</t>
  </si>
  <si>
    <t>Can the Project Activity cause adverse impacts on the health of workers and/or communities?</t>
  </si>
  <si>
    <t xml:space="preserve">Rate of occupational illness/injury cases attributable to project activities (number of cases)
</t>
  </si>
  <si>
    <t>Percentage of workers exposed to risks (direct and contracted) who received safety training before starting activities (%)</t>
  </si>
  <si>
    <t>Avoid interference that restricts or violates the rights of indigenous peoples and local communities to self-determination, autonomy, and control over their territories and natural resources through the effective implementation of Free, Prior and Informed Consent (FPIC) mechanisms, in accordance with Section 5.19 of the ECORA Standard</t>
  </si>
  <si>
    <t>Avoid interference, restrictions, or negative impacts that threaten the continuity of traditional practices, subsistence activities/livelihoods, or community economies of Indigenous Peoples, Quilombolas, and Traditional and Local Communities</t>
  </si>
  <si>
    <t>Ensure that project activities do not limit communities' access to independent technical and legal advice, when applicable</t>
  </si>
  <si>
    <r>
      <t>Ensure that project activities are not carried out in community areas and do not affect legal or customary use rights of communities without formal, documented agreements and clear mechanisms for fair benefit sharing</t>
    </r>
    <r>
      <rPr>
        <sz val="11"/>
        <color rgb="FFFF0000"/>
        <rFont val="Aptos Narrow"/>
        <family val="2"/>
        <scheme val="minor"/>
      </rPr>
      <t xml:space="preserve"> </t>
    </r>
  </si>
  <si>
    <t>Lack of access  to independent technical and legal advice fo communities</t>
  </si>
  <si>
    <t>Does or could the Project Activity result in involuntary relocation or resettlement of individuals, families, or communities?</t>
  </si>
  <si>
    <t>By 2030, reduce by at least half the proportion of men, women, and children of all ages living in poverty in all its dimensions according to national definitions.</t>
  </si>
  <si>
    <t>Support developing countries to strengthen their scientific and technological capacity to move towards more sustainable consumption and production patterns.</t>
  </si>
  <si>
    <t xml:space="preserve">Prevelance of undernutrition in the project participant population </t>
  </si>
  <si>
    <t xml:space="preserve">Prevelance of food insecurity in the project participant population </t>
  </si>
  <si>
    <r>
      <t>The</t>
    </r>
    <r>
      <rPr>
        <sz val="12"/>
        <rFont val="Aptos Narrow"/>
        <family val="2"/>
        <scheme val="minor"/>
      </rPr>
      <t xml:space="preserve"> Project Designer </t>
    </r>
    <r>
      <rPr>
        <sz val="12"/>
        <color theme="1"/>
        <rFont val="Aptos Narrow"/>
        <family val="2"/>
        <scheme val="minor"/>
      </rPr>
      <t>must fill in both tabs after carrying out the Socio-environmental Diagnosis</t>
    </r>
  </si>
  <si>
    <r>
      <rPr>
        <sz val="12"/>
        <rFont val="Aptos Narrow"/>
        <family val="2"/>
        <scheme val="minor"/>
      </rPr>
      <t xml:space="preserve">To complete the Safeguards Assessment, the </t>
    </r>
    <r>
      <rPr>
        <sz val="12"/>
        <color theme="1"/>
        <rFont val="Aptos Narrow"/>
        <family val="2"/>
        <scheme val="minor"/>
      </rPr>
      <t>Project Designer must answer all the listed questions. Whenever answering "Yes", they must fill in column G "If yes, characterize"</t>
    </r>
  </si>
  <si>
    <t xml:space="preserve">After characterization, the Project Designer must carry out the risk assessment of the occurrence of the impact. The Project Designer must fill in columns H “Magnitude” and I “Probability of Occurrence” </t>
  </si>
  <si>
    <r>
      <t xml:space="preserve">When </t>
    </r>
    <r>
      <rPr>
        <sz val="12"/>
        <rFont val="Aptos Narrow"/>
        <family val="2"/>
        <scheme val="minor"/>
      </rPr>
      <t xml:space="preserve">the Project Designerr </t>
    </r>
    <r>
      <rPr>
        <sz val="12"/>
        <color theme="1"/>
        <rFont val="Aptos Narrow"/>
        <family val="2"/>
        <scheme val="minor"/>
      </rPr>
      <t>answers "No", they must fill in column F "If not, justify"</t>
    </r>
  </si>
  <si>
    <r>
      <t>To fill in the colum</t>
    </r>
    <r>
      <rPr>
        <sz val="12"/>
        <rFont val="Aptos Narrow"/>
        <family val="2"/>
        <scheme val="minor"/>
      </rPr>
      <t>n "</t>
    </r>
    <r>
      <rPr>
        <sz val="12"/>
        <color theme="1"/>
        <rFont val="Aptos Narrow"/>
        <family val="2"/>
        <scheme val="minor"/>
      </rPr>
      <t>Monitoring Indicator</t>
    </r>
    <r>
      <rPr>
        <sz val="12"/>
        <rFont val="Aptos Narrow"/>
        <family val="2"/>
        <scheme val="minor"/>
      </rPr>
      <t>", the Project Designer</t>
    </r>
    <r>
      <rPr>
        <sz val="12"/>
        <color theme="1"/>
        <rFont val="Aptos Narrow"/>
        <family val="2"/>
        <scheme val="minor"/>
      </rPr>
      <t xml:space="preserve"> may use the tool's suggestion or an alternative indicator, following the guidelines established in the Socio-environmental Tool and SDG Guideline document</t>
    </r>
  </si>
  <si>
    <t>To demonstrate the contribution to the SDGs, the Project Designerr must use the “SDG Indicators” tab</t>
  </si>
  <si>
    <t>The Project Designer must select which indicators will be used in the "Selected Indicator" column</t>
  </si>
  <si>
    <t>When the value in column K "Necessary Action" is "Action Required", the Project Designer must fill in column L “Risk Management Measures”</t>
  </si>
  <si>
    <t xml:space="preserve">In the “Suggested Indicator” column, suggestions for monitoring indicators are presented for each selected target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</si>
</sst>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sz val="11"/>
      <color rgb="FFFF0000"/>
      <name val="Aptos Narrow"/>
      <family val="2"/>
      <scheme val="minor"/>
    </font>
    <font>
      <sz val="11"/>
      <name val="Aptos Narrow"/>
      <family val="2"/>
      <scheme val="minor"/>
    </font>
    <font>
      <b/>
      <sz val="20"/>
      <color theme="1"/>
      <name val="Aptos Narrow"/>
      <family val="2"/>
      <scheme val="minor"/>
    </font>
    <font>
      <sz val="12"/>
      <color theme="1"/>
      <name val="Aptos Narrow"/>
      <family val="2"/>
      <scheme val="minor"/>
    </font>
    <font>
      <b/>
      <sz val="11"/>
      <color theme="0"/>
      <name val="Aptos Narrow"/>
      <family val="2"/>
      <scheme val="minor"/>
    </font>
    <font>
      <i/>
      <sz val="11"/>
      <color theme="1"/>
      <name val="Aptos Narrow"/>
      <family val="2"/>
      <scheme val="minor"/>
    </font>
    <font>
      <i/>
      <sz val="11"/>
      <name val="Aptos Narrow"/>
      <family val="2"/>
      <scheme val="minor"/>
    </font>
    <font>
      <b/>
      <sz val="12"/>
      <color rgb="FFFFFFFF"/>
      <name val="Source Sans Pro"/>
      <family val="2"/>
    </font>
    <font>
      <sz val="11"/>
      <name val="Source Sans Pro"/>
      <family val="2"/>
    </font>
    <font>
      <b/>
      <sz val="12"/>
      <name val="Source Sans Pro"/>
      <family val="2"/>
    </font>
    <font>
      <sz val="11"/>
      <color theme="1"/>
      <name val="Source Sans Pro"/>
      <family val="2"/>
    </font>
    <font>
      <sz val="12"/>
      <name val="Aptos Narrow"/>
      <family val="2"/>
      <scheme val="minor"/>
    </font>
    <font>
      <sz val="11"/>
      <name val="Source Sans Pro"/>
    </font>
  </fonts>
  <fills count="17">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0EDED"/>
        <bgColor rgb="FF000000"/>
      </patternFill>
    </fill>
    <fill>
      <patternFill patternType="solid">
        <fgColor rgb="FFDCA724"/>
        <bgColor rgb="FF000000"/>
      </patternFill>
    </fill>
    <fill>
      <patternFill patternType="solid">
        <fgColor rgb="FFC00000"/>
        <bgColor rgb="FF000000"/>
      </patternFill>
    </fill>
    <fill>
      <patternFill patternType="solid">
        <fgColor rgb="FFFF3300"/>
        <bgColor rgb="FF000000"/>
      </patternFill>
    </fill>
    <fill>
      <patternFill patternType="solid">
        <fgColor rgb="FF00B0F0"/>
        <bgColor rgb="FF000000"/>
      </patternFill>
    </fill>
    <fill>
      <patternFill patternType="solid">
        <fgColor rgb="FFFFCC00"/>
        <bgColor rgb="FF000000"/>
      </patternFill>
    </fill>
    <fill>
      <patternFill patternType="solid">
        <fgColor rgb="FF990033"/>
        <bgColor rgb="FF000000"/>
      </patternFill>
    </fill>
    <fill>
      <patternFill patternType="solid">
        <fgColor rgb="FFFF0066"/>
        <bgColor rgb="FF000000"/>
      </patternFill>
    </fill>
    <fill>
      <patternFill patternType="solid">
        <fgColor rgb="FF0C769E"/>
        <bgColor rgb="FF000000"/>
      </patternFill>
    </fill>
    <fill>
      <patternFill patternType="solid">
        <fgColor rgb="FF548235"/>
        <bgColor rgb="FF000000"/>
      </patternFill>
    </fill>
    <fill>
      <patternFill patternType="solid">
        <fgColor rgb="FF0066FF"/>
        <bgColor rgb="FF000000"/>
      </patternFill>
    </fill>
    <fill>
      <patternFill patternType="solid">
        <fgColor rgb="FF00CC00"/>
        <bgColor rgb="FF000000"/>
      </patternFill>
    </fill>
    <fill>
      <patternFill patternType="solid">
        <fgColor theme="2"/>
        <bgColor rgb="FF000000"/>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ck">
        <color rgb="FFFFFFFF"/>
      </left>
      <right style="thick">
        <color rgb="FFFFFFFF"/>
      </right>
      <top style="thick">
        <color rgb="FFFFFFFF"/>
      </top>
      <bottom/>
      <diagonal/>
    </border>
    <border>
      <left/>
      <right style="thick">
        <color rgb="FFFFFFFF"/>
      </right>
      <top style="thick">
        <color rgb="FFFFFFFF"/>
      </top>
      <bottom/>
      <diagonal/>
    </border>
    <border>
      <left style="thick">
        <color rgb="FFFFFFFF"/>
      </left>
      <right style="thick">
        <color rgb="FFFFFFFF"/>
      </right>
      <top style="thick">
        <color rgb="FFFFFFFF"/>
      </top>
      <bottom style="thick">
        <color rgb="FFFFFFFF"/>
      </bottom>
      <diagonal/>
    </border>
    <border>
      <left style="thick">
        <color rgb="FFFFFFFF"/>
      </left>
      <right style="thick">
        <color rgb="FFFFFFFF"/>
      </right>
      <top/>
      <bottom/>
      <diagonal/>
    </border>
    <border>
      <left style="thick">
        <color rgb="FFFFFFFF"/>
      </left>
      <right/>
      <top style="thick">
        <color rgb="FFFFFFFF"/>
      </top>
      <bottom/>
      <diagonal/>
    </border>
  </borders>
  <cellStyleXfs count="1">
    <xf numFmtId="0" fontId="0" fillId="0" borderId="0"/>
  </cellStyleXfs>
  <cellXfs count="63">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0" fontId="1" fillId="0" borderId="0" xfId="0" applyFont="1" applyAlignment="1">
      <alignment horizontal="center"/>
    </xf>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vertical="center"/>
    </xf>
    <xf numFmtId="0" fontId="0" fillId="2" borderId="0" xfId="0" applyFill="1"/>
    <xf numFmtId="0" fontId="0" fillId="2" borderId="0" xfId="0" applyFill="1" applyAlignment="1">
      <alignment horizontal="left"/>
    </xf>
    <xf numFmtId="0" fontId="0" fillId="2" borderId="4" xfId="0" applyFill="1" applyBorder="1"/>
    <xf numFmtId="0" fontId="0" fillId="2" borderId="5" xfId="0" applyFill="1" applyBorder="1"/>
    <xf numFmtId="0" fontId="5" fillId="2" borderId="4" xfId="0" applyFont="1" applyFill="1" applyBorder="1"/>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0" xfId="0" applyFont="1" applyFill="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0" fillId="4" borderId="13"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10" fillId="4" borderId="11" xfId="0" applyFont="1" applyFill="1" applyBorder="1" applyAlignment="1">
      <alignment vertical="center" wrapText="1"/>
    </xf>
    <xf numFmtId="0" fontId="10" fillId="4" borderId="15" xfId="0" applyFont="1" applyFill="1" applyBorder="1" applyAlignment="1">
      <alignment vertical="center" wrapText="1"/>
    </xf>
    <xf numFmtId="0" fontId="10" fillId="16" borderId="11" xfId="0" applyFont="1" applyFill="1" applyBorder="1" applyAlignment="1">
      <alignment horizontal="left" vertical="center" wrapText="1"/>
    </xf>
    <xf numFmtId="0" fontId="10" fillId="16" borderId="13" xfId="0" applyFont="1" applyFill="1" applyBorder="1" applyAlignment="1">
      <alignment horizontal="left" vertical="center" wrapText="1"/>
    </xf>
    <xf numFmtId="0" fontId="9" fillId="11" borderId="14" xfId="0" applyFont="1" applyFill="1" applyBorder="1" applyAlignment="1">
      <alignment horizontal="center" vertical="center" wrapText="1"/>
    </xf>
    <xf numFmtId="0" fontId="3" fillId="4" borderId="13" xfId="0" applyFont="1" applyFill="1" applyBorder="1" applyAlignment="1">
      <alignment horizontal="left" vertical="center" wrapText="1"/>
    </xf>
    <xf numFmtId="0" fontId="0" fillId="16" borderId="11" xfId="0" applyFill="1" applyBorder="1" applyAlignment="1">
      <alignment horizontal="left" vertical="center" wrapText="1"/>
    </xf>
    <xf numFmtId="0" fontId="6" fillId="3" borderId="0" xfId="0" applyFont="1" applyFill="1" applyAlignment="1">
      <alignment horizontal="center" vertical="center"/>
    </xf>
    <xf numFmtId="0" fontId="0" fillId="2" borderId="0" xfId="0" applyFill="1" applyAlignment="1">
      <alignment vertical="center"/>
    </xf>
    <xf numFmtId="0" fontId="14" fillId="4" borderId="13" xfId="0" applyFont="1" applyFill="1" applyBorder="1" applyAlignment="1">
      <alignment horizontal="left" vertical="center" wrapText="1"/>
    </xf>
    <xf numFmtId="0" fontId="14" fillId="16" borderId="13" xfId="0" applyFont="1" applyFill="1" applyBorder="1" applyAlignment="1">
      <alignment horizontal="left" vertical="center" wrapText="1"/>
    </xf>
    <xf numFmtId="0" fontId="3" fillId="0" borderId="0" xfId="0" applyFont="1" applyAlignment="1">
      <alignment wrapText="1"/>
    </xf>
    <xf numFmtId="0" fontId="5" fillId="2" borderId="4" xfId="0" applyFont="1" applyFill="1" applyBorder="1" applyAlignment="1">
      <alignment horizontal="left" wrapText="1"/>
    </xf>
    <xf numFmtId="0" fontId="0" fillId="2" borderId="0" xfId="0" applyFill="1"/>
    <xf numFmtId="0" fontId="0" fillId="2" borderId="5" xfId="0" applyFill="1" applyBorder="1"/>
    <xf numFmtId="0" fontId="0" fillId="2" borderId="0" xfId="0" applyFill="1" applyAlignment="1">
      <alignment horizontal="left"/>
    </xf>
    <xf numFmtId="0" fontId="0" fillId="2" borderId="5" xfId="0" applyFill="1" applyBorder="1" applyAlignment="1">
      <alignment horizontal="left"/>
    </xf>
    <xf numFmtId="0" fontId="4" fillId="2" borderId="1" xfId="0" applyFont="1" applyFill="1" applyBorder="1" applyAlignment="1">
      <alignment horizontal="center"/>
    </xf>
    <xf numFmtId="0" fontId="0" fillId="2" borderId="2" xfId="0" applyFill="1" applyBorder="1"/>
    <xf numFmtId="0" fontId="0" fillId="2" borderId="3" xfId="0" applyFill="1" applyBorder="1"/>
    <xf numFmtId="0" fontId="5" fillId="2" borderId="6" xfId="0" applyFont="1" applyFill="1" applyBorder="1" applyAlignment="1">
      <alignment horizontal="left" wrapText="1"/>
    </xf>
    <xf numFmtId="0" fontId="0" fillId="2" borderId="7" xfId="0" applyFill="1" applyBorder="1"/>
    <xf numFmtId="0" fontId="0" fillId="2" borderId="8" xfId="0" applyFill="1" applyBorder="1"/>
    <xf numFmtId="0" fontId="9" fillId="14" borderId="14" xfId="0" applyFont="1" applyFill="1" applyBorder="1" applyAlignment="1">
      <alignment horizontal="center" vertical="center" wrapText="1"/>
    </xf>
    <xf numFmtId="0" fontId="0" fillId="0" borderId="0" xfId="0"/>
    <xf numFmtId="0" fontId="11" fillId="15" borderId="11" xfId="0" applyFont="1" applyFill="1" applyBorder="1" applyAlignment="1">
      <alignment horizontal="center" vertical="center" wrapText="1"/>
    </xf>
    <xf numFmtId="0" fontId="10" fillId="4" borderId="11" xfId="0" applyFont="1" applyFill="1" applyBorder="1" applyAlignment="1">
      <alignment horizontal="left" vertical="center" wrapText="1"/>
    </xf>
    <xf numFmtId="0" fontId="9" fillId="10" borderId="14" xfId="0" applyFont="1" applyFill="1" applyBorder="1" applyAlignment="1">
      <alignment horizontal="center" vertical="center" wrapText="1"/>
    </xf>
    <xf numFmtId="0" fontId="9" fillId="12" borderId="14" xfId="0" applyFont="1" applyFill="1" applyBorder="1" applyAlignment="1">
      <alignment horizontal="center" vertical="center" wrapText="1"/>
    </xf>
    <xf numFmtId="0" fontId="9" fillId="13" borderId="14"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9" borderId="11"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10" fillId="16" borderId="11"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0" fillId="16" borderId="11" xfId="0" applyFill="1" applyBorder="1" applyAlignment="1">
      <alignment horizontal="left" vertical="center" wrapText="1"/>
    </xf>
    <xf numFmtId="0" fontId="10" fillId="16" borderId="13" xfId="0" applyFont="1" applyFill="1" applyBorder="1" applyAlignment="1" applyProtection="1">
      <alignment horizontal="left" vertical="center" wrapText="1"/>
      <protection locked="0"/>
    </xf>
    <xf numFmtId="0" fontId="10" fillId="4" borderId="13" xfId="0" applyFont="1" applyFill="1" applyBorder="1" applyAlignment="1" applyProtection="1">
      <alignment horizontal="left" vertical="center" wrapText="1"/>
      <protection locked="0"/>
    </xf>
    <xf numFmtId="0" fontId="14" fillId="16" borderId="13" xfId="0" applyFont="1" applyFill="1" applyBorder="1" applyAlignment="1" applyProtection="1">
      <alignment horizontal="left" vertical="center" wrapText="1"/>
      <protection locked="0"/>
    </xf>
  </cellXfs>
  <cellStyles count="1">
    <cellStyle name="Normal" xfId="0" builtinId="0"/>
  </cellStyles>
  <dxfs count="2">
    <dxf>
      <fill>
        <patternFill>
          <bgColor theme="2" tint="-0.749961851863155"/>
        </patternFill>
      </fill>
    </dxf>
    <dxf>
      <fill>
        <patternFill>
          <bgColor theme="2" tint="-0.749961851863155"/>
        </patternFill>
      </fill>
    </dxf>
  </dxfs>
  <tableStyles count="0" defaultTableStyle="TableStyleMedium2" defaultPivotStyle="PivotStyleMedium9"/>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1F343-7DAD-4170-8477-010017B0DCB4}">
  <dimension ref="B2:N26"/>
  <sheetViews>
    <sheetView workbookViewId="0">
      <selection sqref="A1:XFD1048576"/>
    </sheetView>
  </sheetViews>
  <sheetFormatPr defaultColWidth="8.7265625" defaultRowHeight="14.5" x14ac:dyDescent="0.35"/>
  <cols>
    <col min="1" max="1" width="2.54296875" style="9" customWidth="1"/>
    <col min="2" max="2" width="10.1796875" style="9" customWidth="1"/>
    <col min="3" max="13" width="8.7265625" style="9"/>
    <col min="14" max="14" width="10" style="9" customWidth="1"/>
    <col min="15" max="16384" width="8.7265625" style="9"/>
  </cols>
  <sheetData>
    <row r="2" spans="2:14" ht="26" x14ac:dyDescent="0.6">
      <c r="B2" s="39" t="s">
        <v>0</v>
      </c>
      <c r="C2" s="40"/>
      <c r="D2" s="40"/>
      <c r="E2" s="40"/>
      <c r="F2" s="40"/>
      <c r="G2" s="40"/>
      <c r="H2" s="40"/>
      <c r="I2" s="40"/>
      <c r="J2" s="40"/>
      <c r="K2" s="40"/>
      <c r="L2" s="40"/>
      <c r="M2" s="40"/>
      <c r="N2" s="41"/>
    </row>
    <row r="3" spans="2:14" x14ac:dyDescent="0.35">
      <c r="B3" s="11"/>
      <c r="N3" s="12"/>
    </row>
    <row r="4" spans="2:14" ht="16" x14ac:dyDescent="0.4">
      <c r="B4" s="13" t="s">
        <v>1</v>
      </c>
      <c r="N4" s="12"/>
    </row>
    <row r="5" spans="2:14" x14ac:dyDescent="0.35">
      <c r="B5" s="11"/>
      <c r="N5" s="12"/>
    </row>
    <row r="6" spans="2:14" ht="16" x14ac:dyDescent="0.4">
      <c r="B6" s="13" t="s">
        <v>404</v>
      </c>
      <c r="N6" s="12"/>
    </row>
    <row r="7" spans="2:14" x14ac:dyDescent="0.35">
      <c r="B7" s="11"/>
      <c r="N7" s="12"/>
    </row>
    <row r="8" spans="2:14" s="10" customFormat="1" ht="32.15" customHeight="1" x14ac:dyDescent="0.4">
      <c r="B8" s="34" t="s">
        <v>405</v>
      </c>
      <c r="C8" s="37"/>
      <c r="D8" s="37"/>
      <c r="E8" s="37"/>
      <c r="F8" s="37"/>
      <c r="G8" s="37"/>
      <c r="H8" s="37"/>
      <c r="I8" s="37"/>
      <c r="J8" s="37"/>
      <c r="K8" s="37"/>
      <c r="L8" s="37"/>
      <c r="M8" s="37"/>
      <c r="N8" s="38"/>
    </row>
    <row r="9" spans="2:14" x14ac:dyDescent="0.35">
      <c r="B9" s="11"/>
      <c r="N9" s="12"/>
    </row>
    <row r="10" spans="2:14" ht="29.15" customHeight="1" x14ac:dyDescent="0.4">
      <c r="B10" s="34" t="s">
        <v>406</v>
      </c>
      <c r="C10" s="35"/>
      <c r="D10" s="35"/>
      <c r="E10" s="35"/>
      <c r="F10" s="35"/>
      <c r="G10" s="35"/>
      <c r="H10" s="35"/>
      <c r="I10" s="35"/>
      <c r="J10" s="35"/>
      <c r="K10" s="35"/>
      <c r="L10" s="35"/>
      <c r="M10" s="35"/>
      <c r="N10" s="36"/>
    </row>
    <row r="11" spans="2:14" x14ac:dyDescent="0.35">
      <c r="B11" s="11"/>
      <c r="N11" s="12"/>
    </row>
    <row r="12" spans="2:14" ht="36.65" customHeight="1" x14ac:dyDescent="0.4">
      <c r="B12" s="34" t="s">
        <v>2</v>
      </c>
      <c r="C12" s="35"/>
      <c r="D12" s="35"/>
      <c r="E12" s="35"/>
      <c r="F12" s="35"/>
      <c r="G12" s="35"/>
      <c r="H12" s="35"/>
      <c r="I12" s="35"/>
      <c r="J12" s="35"/>
      <c r="K12" s="35"/>
      <c r="L12" s="35"/>
      <c r="M12" s="35"/>
      <c r="N12" s="36"/>
    </row>
    <row r="13" spans="2:14" x14ac:dyDescent="0.35">
      <c r="B13" s="11"/>
      <c r="N13" s="12"/>
    </row>
    <row r="14" spans="2:14" ht="35.5" customHeight="1" x14ac:dyDescent="0.4">
      <c r="B14" s="34" t="s">
        <v>411</v>
      </c>
      <c r="C14" s="35"/>
      <c r="D14" s="35"/>
      <c r="E14" s="35"/>
      <c r="F14" s="35"/>
      <c r="G14" s="35"/>
      <c r="H14" s="35"/>
      <c r="I14" s="35"/>
      <c r="J14" s="35"/>
      <c r="K14" s="35"/>
      <c r="L14" s="35"/>
      <c r="M14" s="35"/>
      <c r="N14" s="36"/>
    </row>
    <row r="15" spans="2:14" x14ac:dyDescent="0.35">
      <c r="B15" s="11"/>
      <c r="N15" s="12"/>
    </row>
    <row r="16" spans="2:14" ht="16" x14ac:dyDescent="0.4">
      <c r="B16" s="13" t="s">
        <v>407</v>
      </c>
      <c r="N16" s="12"/>
    </row>
    <row r="17" spans="2:14" x14ac:dyDescent="0.35">
      <c r="B17" s="11"/>
      <c r="N17" s="12"/>
    </row>
    <row r="18" spans="2:14" ht="32.15" customHeight="1" x14ac:dyDescent="0.4">
      <c r="B18" s="34" t="s">
        <v>408</v>
      </c>
      <c r="C18" s="35"/>
      <c r="D18" s="35"/>
      <c r="E18" s="35"/>
      <c r="F18" s="35"/>
      <c r="G18" s="35"/>
      <c r="H18" s="35"/>
      <c r="I18" s="35"/>
      <c r="J18" s="35"/>
      <c r="K18" s="35"/>
      <c r="L18" s="35"/>
      <c r="M18" s="35"/>
      <c r="N18" s="36"/>
    </row>
    <row r="19" spans="2:14" x14ac:dyDescent="0.35">
      <c r="B19" s="11"/>
      <c r="N19" s="12"/>
    </row>
    <row r="20" spans="2:14" ht="16" x14ac:dyDescent="0.4">
      <c r="B20" s="13" t="s">
        <v>409</v>
      </c>
      <c r="N20" s="12"/>
    </row>
    <row r="21" spans="2:14" x14ac:dyDescent="0.35">
      <c r="B21" s="11"/>
      <c r="N21" s="12"/>
    </row>
    <row r="22" spans="2:14" ht="16" x14ac:dyDescent="0.4">
      <c r="B22" s="13" t="s">
        <v>3</v>
      </c>
      <c r="N22" s="12"/>
    </row>
    <row r="23" spans="2:14" x14ac:dyDescent="0.35">
      <c r="B23" s="11"/>
      <c r="N23" s="12"/>
    </row>
    <row r="24" spans="2:14" ht="16" x14ac:dyDescent="0.4">
      <c r="B24" s="13" t="s">
        <v>412</v>
      </c>
      <c r="N24" s="12"/>
    </row>
    <row r="25" spans="2:14" x14ac:dyDescent="0.35">
      <c r="B25" s="11"/>
      <c r="N25" s="12"/>
    </row>
    <row r="26" spans="2:14" ht="22.5" customHeight="1" x14ac:dyDescent="0.4">
      <c r="B26" s="42" t="s">
        <v>410</v>
      </c>
      <c r="C26" s="43"/>
      <c r="D26" s="43"/>
      <c r="E26" s="43"/>
      <c r="F26" s="43"/>
      <c r="G26" s="43"/>
      <c r="H26" s="43"/>
      <c r="I26" s="43"/>
      <c r="J26" s="43"/>
      <c r="K26" s="43"/>
      <c r="L26" s="43"/>
      <c r="M26" s="43"/>
      <c r="N26" s="44"/>
    </row>
  </sheetData>
  <sheetProtection algorithmName="SHA-512" hashValue="GC9cDmm0jr22h8ZJkbQhmrtNKOlXbFMqDBBMv3Z8leNxn8UjSvD5VDsSM0irtwjgn8JmGtkI7pIxDLMr8Cc/lA==" saltValue="7Wnl4S5YPY4HPvajEcLfZw==" spinCount="100000" sheet="1" objects="1" scenarios="1"/>
  <mergeCells count="7">
    <mergeCell ref="B18:N18"/>
    <mergeCell ref="B8:N8"/>
    <mergeCell ref="B2:N2"/>
    <mergeCell ref="B26:N26"/>
    <mergeCell ref="B10:N10"/>
    <mergeCell ref="B12:N12"/>
    <mergeCell ref="B14:N1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41"/>
  <sheetViews>
    <sheetView topLeftCell="C1" zoomScale="80" zoomScaleNormal="80" zoomScaleSheetLayoutView="110" workbookViewId="0">
      <selection activeCell="I6" sqref="I6"/>
    </sheetView>
  </sheetViews>
  <sheetFormatPr defaultColWidth="8.7265625" defaultRowHeight="14.5" x14ac:dyDescent="0.35"/>
  <cols>
    <col min="1" max="1" width="41.7265625" style="1" customWidth="1"/>
    <col min="2" max="2" width="71.453125" style="1" customWidth="1"/>
    <col min="3" max="3" width="39.81640625" style="2" customWidth="1"/>
    <col min="4" max="4" width="110.453125" style="1" customWidth="1"/>
    <col min="5" max="5" width="13.453125" style="1" bestFit="1" customWidth="1"/>
    <col min="6" max="6" width="24.54296875" style="1" customWidth="1"/>
    <col min="7" max="7" width="30.81640625" style="1" customWidth="1"/>
    <col min="8" max="8" width="21.54296875" style="30" customWidth="1"/>
    <col min="9" max="9" width="25.453125" style="30" customWidth="1"/>
    <col min="10" max="10" width="22.7265625" style="30" customWidth="1"/>
    <col min="11" max="11" width="24.1796875" style="30" customWidth="1"/>
    <col min="12" max="12" width="28.7265625" style="1" customWidth="1"/>
    <col min="13" max="13" width="25" style="1" customWidth="1"/>
    <col min="14" max="14" width="47.7265625" style="1" bestFit="1" customWidth="1"/>
    <col min="15" max="16384" width="8.7265625" style="1"/>
  </cols>
  <sheetData>
    <row r="1" spans="1:14" ht="18.649999999999999" customHeight="1" thickBot="1" x14ac:dyDescent="0.4">
      <c r="A1" s="14" t="s">
        <v>4</v>
      </c>
      <c r="B1" s="15" t="s">
        <v>5</v>
      </c>
      <c r="C1" s="16" t="s">
        <v>6</v>
      </c>
      <c r="D1" s="15" t="s">
        <v>7</v>
      </c>
      <c r="E1" s="17" t="s">
        <v>8</v>
      </c>
      <c r="F1" s="17" t="s">
        <v>9</v>
      </c>
      <c r="G1" s="17" t="s">
        <v>10</v>
      </c>
      <c r="H1" s="17" t="s">
        <v>11</v>
      </c>
      <c r="I1" s="17" t="s">
        <v>12</v>
      </c>
      <c r="J1" s="17" t="s">
        <v>13</v>
      </c>
      <c r="K1" s="17" t="s">
        <v>14</v>
      </c>
      <c r="L1" s="15" t="s">
        <v>15</v>
      </c>
      <c r="M1" s="15" t="s">
        <v>16</v>
      </c>
      <c r="N1" s="17" t="s">
        <v>17</v>
      </c>
    </row>
    <row r="2" spans="1:14" ht="30" thickTop="1" thickBot="1" x14ac:dyDescent="0.4">
      <c r="A2" s="25" t="s">
        <v>18</v>
      </c>
      <c r="B2" s="25" t="s">
        <v>19</v>
      </c>
      <c r="C2" s="25" t="s">
        <v>20</v>
      </c>
      <c r="D2" s="25" t="s">
        <v>21</v>
      </c>
      <c r="E2" s="60"/>
      <c r="F2" s="60"/>
      <c r="G2" s="60"/>
      <c r="H2" s="60"/>
      <c r="I2" s="60"/>
      <c r="J2" s="25" t="str">
        <f>IF(AND(H2="Severe",I2="Very Unlikely"),"Moderate Risk",
IF(AND(H2="Severe",I2="Unlikely"),"Substantial Risk",
IF(AND(H2="Severe",I2="Possible"),"High Risk",
IF(AND(H2="Severe",I2="Probable"),"High Risk",
IF(AND(H2="Severe",I2="Common"),"High Risk",
IF(AND(H2="Large",I2="Very Unlikely"),"Low Risk",
IF(AND(H2="Large",I2="Unlikely"),"Moderate Risk",
IF(AND(H2="Large",I2="Possible"),"Substantial Risk",
IF(AND(H2="Large",I2="Probable"),"Substantial Risk",
IF(AND(H2="Large",I2="Common"),"High Risk",
IF(AND(H2="Medium",I2="Very Unlikely"),"Low Risk",
IF(AND(H2="Medium",I2="Unlikely"),"Moderate Risk",
IF(AND(H2="Medium",I2="Possible"),"Moderate Risk",
IF(AND(H2="Medium",I2="Probable"),"Moderate Risk",
IF(AND(H2="Medium",I2="Common"),"Substantial Risk",
IF(AND(H2="Small",I2="Very Unlikely"),"Low Risk",
IF(AND(H2="Small",I2="Unlikely"),"Low Risk",
IF(AND(H2="Small",I2="Possible"),"Moderate Risk",
IF(AND(H2="Small",I2="Probable"),"Moderate Risk",
IF(AND(H2="Small",I2="Common"),"Moderate Risk",""))))))))))))))))))))</f>
        <v/>
      </c>
      <c r="K2" s="25" t="str">
        <f>IF(OR(J2="High Risk",J2="Substantial Risk",J2="Moderate Risk"),"Action Required",
IF(J2="Low Risk","No Action Required",""))</f>
        <v/>
      </c>
      <c r="L2" s="60"/>
      <c r="M2" s="60"/>
      <c r="N2" s="60"/>
    </row>
    <row r="3" spans="1:14" ht="44.5" thickTop="1" thickBot="1" x14ac:dyDescent="0.4">
      <c r="A3" s="25" t="s">
        <v>22</v>
      </c>
      <c r="B3" s="20" t="s">
        <v>23</v>
      </c>
      <c r="C3" s="25" t="s">
        <v>24</v>
      </c>
      <c r="D3" s="20" t="s">
        <v>25</v>
      </c>
      <c r="E3" s="60"/>
      <c r="F3" s="61"/>
      <c r="G3" s="60"/>
      <c r="H3" s="61"/>
      <c r="I3" s="60"/>
      <c r="J3" s="32" t="str">
        <f t="shared" ref="J3:J36" si="0">IF(AND(H3="Severe",I3="Very Unlikely"),"Moderate Risk",
IF(AND(H3="Severe",I3="Unlikely"),"Substantial Risk",
IF(AND(H3="Severe",I3="Possible"),"High Risk",
IF(AND(H3="Severe",I3="Probable"),"High Risk",
IF(AND(H3="Severe",I3="Common"),"High Risk",
IF(AND(H3="Large",I3="Very Unlikely"),"Low Risk",
IF(AND(H3="Large",I3="Unlikely"),"Moderate Risk",
IF(AND(H3="Large",I3="Possible"),"Substantial Risk",
IF(AND(H3="Large",I3="Probable"),"Substantial Risk",
IF(AND(H3="Large",I3="Common"),"High Risk",
IF(AND(H3="Medium",I3="Very Unlikely"),"Risco Baixo",
IF(AND(H3="Medium",I3="Unlikely"),"Moderate Risk",
IF(AND(H3="Medium",I3="Possible"),"Moderate Risk",
IF(AND(H3="Medium",I3="Probable"),"Moderate Risk",
IF(AND(H3="Medium",I3="Common"),"Substantial Risk",
IF(AND(H3="Small",I3="Very Unlikely"),"Risco Baixo",
IF(AND(H3="Small",I3="Unlikely"),"Low Risk",
IF(AND(H3="Small",I3="Possible"),"Moderate Risk",
IF(AND(H3="Small",I3="Probable"),"Moderate Risk",
IF(AND(H3="Small",I3="Common"),"Moderate Risk",""))))))))))))))))))))</f>
        <v/>
      </c>
      <c r="K3" s="25" t="str">
        <f t="shared" ref="K3:K36" si="1">IF(OR(J3="High Risk",J3="Substantial Risk",J3="Moderate Risk"),"Impact Management",
IF(J3="Low Risk","No Action Required",""))</f>
        <v/>
      </c>
      <c r="L3" s="61"/>
      <c r="M3" s="60"/>
      <c r="N3" s="60"/>
    </row>
    <row r="4" spans="1:14" ht="30" thickTop="1" thickBot="1" x14ac:dyDescent="0.4">
      <c r="A4" s="25" t="s">
        <v>26</v>
      </c>
      <c r="B4" s="20" t="s">
        <v>27</v>
      </c>
      <c r="C4" s="25" t="s">
        <v>28</v>
      </c>
      <c r="D4" s="20" t="s">
        <v>29</v>
      </c>
      <c r="E4" s="60"/>
      <c r="F4" s="61"/>
      <c r="G4" s="60"/>
      <c r="H4" s="61"/>
      <c r="I4" s="60"/>
      <c r="J4" s="32" t="str">
        <f t="shared" si="0"/>
        <v/>
      </c>
      <c r="K4" s="25" t="str">
        <f t="shared" si="1"/>
        <v/>
      </c>
      <c r="L4" s="61"/>
      <c r="M4" s="60"/>
      <c r="N4" s="60"/>
    </row>
    <row r="5" spans="1:14" ht="30" thickTop="1" thickBot="1" x14ac:dyDescent="0.4">
      <c r="A5" s="25" t="s">
        <v>30</v>
      </c>
      <c r="B5" s="20" t="s">
        <v>31</v>
      </c>
      <c r="C5" s="25" t="s">
        <v>32</v>
      </c>
      <c r="D5" s="20" t="s">
        <v>33</v>
      </c>
      <c r="E5" s="60"/>
      <c r="F5" s="61"/>
      <c r="G5" s="60"/>
      <c r="H5" s="61"/>
      <c r="I5" s="60"/>
      <c r="J5" s="32" t="str">
        <f t="shared" si="0"/>
        <v/>
      </c>
      <c r="K5" s="25" t="str">
        <f t="shared" si="1"/>
        <v/>
      </c>
      <c r="L5" s="61"/>
      <c r="M5" s="60"/>
      <c r="N5" s="60"/>
    </row>
    <row r="6" spans="1:14" ht="35.5" customHeight="1" thickTop="1" thickBot="1" x14ac:dyDescent="0.4">
      <c r="A6" s="25" t="s">
        <v>35</v>
      </c>
      <c r="B6" s="20" t="s">
        <v>36</v>
      </c>
      <c r="C6" s="25" t="s">
        <v>37</v>
      </c>
      <c r="D6" s="20" t="s">
        <v>38</v>
      </c>
      <c r="E6" s="60"/>
      <c r="F6" s="61"/>
      <c r="G6" s="60"/>
      <c r="H6" s="61"/>
      <c r="I6" s="60"/>
      <c r="J6" s="32" t="str">
        <f t="shared" si="0"/>
        <v/>
      </c>
      <c r="K6" s="25" t="str">
        <f t="shared" si="1"/>
        <v/>
      </c>
      <c r="L6" s="61"/>
      <c r="M6" s="60"/>
      <c r="N6" s="60"/>
    </row>
    <row r="7" spans="1:14" ht="27" customHeight="1" thickTop="1" thickBot="1" x14ac:dyDescent="0.4">
      <c r="A7" s="25" t="s">
        <v>40</v>
      </c>
      <c r="B7" s="20" t="s">
        <v>41</v>
      </c>
      <c r="C7" s="25" t="s">
        <v>42</v>
      </c>
      <c r="D7" s="20" t="s">
        <v>43</v>
      </c>
      <c r="E7" s="60"/>
      <c r="F7" s="60"/>
      <c r="G7" s="60"/>
      <c r="H7" s="60"/>
      <c r="I7" s="60"/>
      <c r="J7" s="25" t="str">
        <f t="shared" si="0"/>
        <v/>
      </c>
      <c r="K7" s="25" t="str">
        <f t="shared" si="1"/>
        <v/>
      </c>
      <c r="L7" s="60"/>
      <c r="M7" s="60"/>
      <c r="N7" s="60"/>
    </row>
    <row r="8" spans="1:14" ht="30" thickTop="1" thickBot="1" x14ac:dyDescent="0.4">
      <c r="A8" s="25" t="s">
        <v>44</v>
      </c>
      <c r="B8" s="20" t="s">
        <v>45</v>
      </c>
      <c r="C8" s="25" t="s">
        <v>46</v>
      </c>
      <c r="D8" s="20" t="s">
        <v>47</v>
      </c>
      <c r="E8" s="60"/>
      <c r="F8" s="61"/>
      <c r="G8" s="60"/>
      <c r="H8" s="61"/>
      <c r="I8" s="60"/>
      <c r="J8" s="32" t="str">
        <f t="shared" si="0"/>
        <v/>
      </c>
      <c r="K8" s="25" t="str">
        <f t="shared" si="1"/>
        <v/>
      </c>
      <c r="L8" s="61"/>
      <c r="M8" s="60"/>
      <c r="N8" s="60"/>
    </row>
    <row r="9" spans="1:14" ht="45" customHeight="1" thickTop="1" thickBot="1" x14ac:dyDescent="0.4">
      <c r="A9" s="25" t="s">
        <v>48</v>
      </c>
      <c r="B9" s="20" t="s">
        <v>49</v>
      </c>
      <c r="C9" s="25" t="s">
        <v>50</v>
      </c>
      <c r="D9" s="20" t="s">
        <v>51</v>
      </c>
      <c r="E9" s="60"/>
      <c r="F9" s="61"/>
      <c r="G9" s="60"/>
      <c r="H9" s="61"/>
      <c r="I9" s="60"/>
      <c r="J9" s="32" t="str">
        <f t="shared" si="0"/>
        <v/>
      </c>
      <c r="K9" s="25" t="str">
        <f t="shared" si="1"/>
        <v/>
      </c>
      <c r="L9" s="61"/>
      <c r="M9" s="60"/>
      <c r="N9" s="60"/>
    </row>
    <row r="10" spans="1:14" ht="56.15" customHeight="1" thickTop="1" thickBot="1" x14ac:dyDescent="0.4">
      <c r="A10" s="25" t="s">
        <v>52</v>
      </c>
      <c r="B10" s="20" t="s">
        <v>53</v>
      </c>
      <c r="C10" s="25" t="s">
        <v>54</v>
      </c>
      <c r="D10" s="20" t="s">
        <v>55</v>
      </c>
      <c r="E10" s="60"/>
      <c r="F10" s="61"/>
      <c r="G10" s="60"/>
      <c r="H10" s="61"/>
      <c r="I10" s="60"/>
      <c r="J10" s="32" t="str">
        <f t="shared" si="0"/>
        <v/>
      </c>
      <c r="K10" s="25" t="str">
        <f t="shared" si="1"/>
        <v/>
      </c>
      <c r="L10" s="61"/>
      <c r="M10" s="60"/>
      <c r="N10" s="60"/>
    </row>
    <row r="11" spans="1:14" ht="30" thickTop="1" thickBot="1" x14ac:dyDescent="0.4">
      <c r="A11" s="25" t="s">
        <v>56</v>
      </c>
      <c r="B11" s="20" t="s">
        <v>57</v>
      </c>
      <c r="C11" s="25" t="s">
        <v>58</v>
      </c>
      <c r="D11" s="20" t="s">
        <v>59</v>
      </c>
      <c r="E11" s="60"/>
      <c r="F11" s="61"/>
      <c r="G11" s="60"/>
      <c r="H11" s="61"/>
      <c r="I11" s="60"/>
      <c r="J11" s="32" t="str">
        <f t="shared" si="0"/>
        <v/>
      </c>
      <c r="K11" s="25" t="str">
        <f t="shared" si="1"/>
        <v/>
      </c>
      <c r="L11" s="61"/>
      <c r="M11" s="60"/>
      <c r="N11" s="60"/>
    </row>
    <row r="12" spans="1:14" ht="30" thickTop="1" thickBot="1" x14ac:dyDescent="0.4">
      <c r="A12" s="25" t="s">
        <v>61</v>
      </c>
      <c r="B12" s="20" t="s">
        <v>62</v>
      </c>
      <c r="C12" s="25" t="s">
        <v>63</v>
      </c>
      <c r="D12" s="20" t="s">
        <v>64</v>
      </c>
      <c r="E12" s="60"/>
      <c r="F12" s="60"/>
      <c r="G12" s="60"/>
      <c r="H12" s="60"/>
      <c r="I12" s="60"/>
      <c r="J12" s="25" t="str">
        <f t="shared" si="0"/>
        <v/>
      </c>
      <c r="K12" s="25" t="str">
        <f t="shared" si="1"/>
        <v/>
      </c>
      <c r="L12" s="60"/>
      <c r="M12" s="60"/>
      <c r="N12" s="60"/>
    </row>
    <row r="13" spans="1:14" s="8" customFormat="1" ht="30" thickTop="1" thickBot="1" x14ac:dyDescent="0.4">
      <c r="A13" s="25" t="s">
        <v>66</v>
      </c>
      <c r="B13" s="20" t="s">
        <v>67</v>
      </c>
      <c r="C13" s="25" t="s">
        <v>68</v>
      </c>
      <c r="D13" s="20" t="s">
        <v>69</v>
      </c>
      <c r="E13" s="60"/>
      <c r="F13" s="61"/>
      <c r="G13" s="60"/>
      <c r="H13" s="61"/>
      <c r="I13" s="60"/>
      <c r="J13" s="32" t="str">
        <f t="shared" si="0"/>
        <v/>
      </c>
      <c r="K13" s="25" t="str">
        <f t="shared" si="1"/>
        <v/>
      </c>
      <c r="L13" s="61"/>
      <c r="M13" s="60"/>
      <c r="N13" s="60"/>
    </row>
    <row r="14" spans="1:14" ht="15.5" thickTop="1" thickBot="1" x14ac:dyDescent="0.4">
      <c r="A14" s="25" t="s">
        <v>70</v>
      </c>
      <c r="B14" s="20" t="s">
        <v>71</v>
      </c>
      <c r="C14" s="25" t="s">
        <v>72</v>
      </c>
      <c r="D14" s="20" t="s">
        <v>351</v>
      </c>
      <c r="E14" s="60"/>
      <c r="F14" s="61"/>
      <c r="G14" s="60"/>
      <c r="H14" s="61"/>
      <c r="I14" s="60"/>
      <c r="J14" s="32" t="str">
        <f t="shared" si="0"/>
        <v/>
      </c>
      <c r="K14" s="25" t="str">
        <f t="shared" si="1"/>
        <v/>
      </c>
      <c r="L14" s="61"/>
      <c r="M14" s="60"/>
      <c r="N14" s="60"/>
    </row>
    <row r="15" spans="1:14" ht="30" thickTop="1" thickBot="1" x14ac:dyDescent="0.4">
      <c r="A15" s="25" t="s">
        <v>73</v>
      </c>
      <c r="B15" s="20" t="s">
        <v>74</v>
      </c>
      <c r="C15" s="25" t="s">
        <v>75</v>
      </c>
      <c r="D15" s="20" t="s">
        <v>76</v>
      </c>
      <c r="E15" s="60"/>
      <c r="F15" s="61"/>
      <c r="G15" s="60"/>
      <c r="H15" s="61"/>
      <c r="I15" s="60"/>
      <c r="J15" s="32" t="str">
        <f t="shared" si="0"/>
        <v/>
      </c>
      <c r="K15" s="25" t="str">
        <f t="shared" si="1"/>
        <v/>
      </c>
      <c r="L15" s="61"/>
      <c r="M15" s="60"/>
      <c r="N15" s="60"/>
    </row>
    <row r="16" spans="1:14" ht="30" thickTop="1" thickBot="1" x14ac:dyDescent="0.4">
      <c r="A16" s="25" t="s">
        <v>77</v>
      </c>
      <c r="B16" s="20" t="s">
        <v>78</v>
      </c>
      <c r="C16" s="25" t="s">
        <v>79</v>
      </c>
      <c r="D16" s="20" t="s">
        <v>80</v>
      </c>
      <c r="E16" s="60"/>
      <c r="F16" s="61"/>
      <c r="G16" s="60"/>
      <c r="H16" s="61"/>
      <c r="I16" s="60"/>
      <c r="J16" s="32" t="str">
        <f t="shared" si="0"/>
        <v/>
      </c>
      <c r="K16" s="25" t="str">
        <f t="shared" si="1"/>
        <v/>
      </c>
      <c r="L16" s="61"/>
      <c r="M16" s="60"/>
      <c r="N16" s="60"/>
    </row>
    <row r="17" spans="1:14" ht="30" thickTop="1" thickBot="1" x14ac:dyDescent="0.4">
      <c r="A17" s="25" t="s">
        <v>81</v>
      </c>
      <c r="B17" s="20" t="s">
        <v>82</v>
      </c>
      <c r="C17" s="25" t="s">
        <v>83</v>
      </c>
      <c r="D17" s="20" t="s">
        <v>84</v>
      </c>
      <c r="E17" s="60"/>
      <c r="F17" s="60"/>
      <c r="G17" s="60"/>
      <c r="H17" s="60"/>
      <c r="I17" s="60"/>
      <c r="J17" s="25" t="str">
        <f t="shared" si="0"/>
        <v/>
      </c>
      <c r="K17" s="25" t="str">
        <f t="shared" si="1"/>
        <v/>
      </c>
      <c r="L17" s="60"/>
      <c r="M17" s="60"/>
      <c r="N17" s="60"/>
    </row>
    <row r="18" spans="1:14" ht="30" thickTop="1" thickBot="1" x14ac:dyDescent="0.4">
      <c r="A18" s="25" t="s">
        <v>86</v>
      </c>
      <c r="B18" s="20" t="s">
        <v>87</v>
      </c>
      <c r="C18" s="25" t="s">
        <v>88</v>
      </c>
      <c r="D18" s="20" t="s">
        <v>89</v>
      </c>
      <c r="E18" s="60"/>
      <c r="F18" s="61"/>
      <c r="G18" s="60"/>
      <c r="H18" s="61"/>
      <c r="I18" s="60"/>
      <c r="J18" s="32" t="str">
        <f t="shared" si="0"/>
        <v/>
      </c>
      <c r="K18" s="25" t="str">
        <f t="shared" si="1"/>
        <v/>
      </c>
      <c r="L18" s="61"/>
      <c r="M18" s="60"/>
      <c r="N18" s="60"/>
    </row>
    <row r="19" spans="1:14" ht="44.5" thickTop="1" thickBot="1" x14ac:dyDescent="0.4">
      <c r="A19" s="25" t="s">
        <v>90</v>
      </c>
      <c r="B19" s="25" t="s">
        <v>91</v>
      </c>
      <c r="C19" s="25" t="s">
        <v>92</v>
      </c>
      <c r="D19" s="25" t="s">
        <v>93</v>
      </c>
      <c r="E19" s="60"/>
      <c r="F19" s="61"/>
      <c r="G19" s="60"/>
      <c r="H19" s="61"/>
      <c r="I19" s="60"/>
      <c r="J19" s="32" t="str">
        <f t="shared" si="0"/>
        <v/>
      </c>
      <c r="K19" s="25" t="str">
        <f t="shared" si="1"/>
        <v/>
      </c>
      <c r="L19" s="61"/>
      <c r="M19" s="60"/>
      <c r="N19" s="60"/>
    </row>
    <row r="20" spans="1:14" ht="44.5" thickTop="1" thickBot="1" x14ac:dyDescent="0.4">
      <c r="A20" s="25" t="s">
        <v>94</v>
      </c>
      <c r="B20" s="25" t="s">
        <v>95</v>
      </c>
      <c r="C20" s="25" t="s">
        <v>96</v>
      </c>
      <c r="D20" s="25" t="s">
        <v>97</v>
      </c>
      <c r="E20" s="60"/>
      <c r="F20" s="61"/>
      <c r="G20" s="60"/>
      <c r="H20" s="61"/>
      <c r="I20" s="60"/>
      <c r="J20" s="32" t="str">
        <f t="shared" si="0"/>
        <v/>
      </c>
      <c r="K20" s="25" t="str">
        <f t="shared" si="1"/>
        <v/>
      </c>
      <c r="L20" s="61"/>
      <c r="M20" s="60"/>
      <c r="N20" s="60"/>
    </row>
    <row r="21" spans="1:14" ht="48.65" customHeight="1" thickTop="1" thickBot="1" x14ac:dyDescent="0.4">
      <c r="A21" s="25" t="s">
        <v>98</v>
      </c>
      <c r="B21" s="25" t="s">
        <v>99</v>
      </c>
      <c r="C21" s="25" t="s">
        <v>100</v>
      </c>
      <c r="D21" s="20" t="s">
        <v>101</v>
      </c>
      <c r="E21" s="60"/>
      <c r="F21" s="61"/>
      <c r="G21" s="60"/>
      <c r="H21" s="61"/>
      <c r="I21" s="60"/>
      <c r="J21" s="32" t="str">
        <f t="shared" si="0"/>
        <v/>
      </c>
      <c r="K21" s="25" t="str">
        <f t="shared" si="1"/>
        <v/>
      </c>
      <c r="L21" s="61"/>
      <c r="M21" s="60"/>
      <c r="N21" s="60"/>
    </row>
    <row r="22" spans="1:14" ht="44.5" thickTop="1" thickBot="1" x14ac:dyDescent="0.4">
      <c r="A22" s="25" t="s">
        <v>102</v>
      </c>
      <c r="B22" s="25" t="s">
        <v>103</v>
      </c>
      <c r="C22" s="25" t="s">
        <v>104</v>
      </c>
      <c r="D22" s="20" t="s">
        <v>105</v>
      </c>
      <c r="E22" s="60"/>
      <c r="F22" s="60"/>
      <c r="G22" s="60"/>
      <c r="H22" s="60"/>
      <c r="I22" s="60"/>
      <c r="J22" s="25" t="str">
        <f t="shared" si="0"/>
        <v/>
      </c>
      <c r="K22" s="25" t="str">
        <f t="shared" si="1"/>
        <v/>
      </c>
      <c r="L22" s="60"/>
      <c r="M22" s="60"/>
      <c r="N22" s="60"/>
    </row>
    <row r="23" spans="1:14" ht="30" thickTop="1" thickBot="1" x14ac:dyDescent="0.4">
      <c r="A23" s="25" t="s">
        <v>106</v>
      </c>
      <c r="B23" s="25" t="s">
        <v>107</v>
      </c>
      <c r="C23" s="25" t="s">
        <v>108</v>
      </c>
      <c r="D23" s="20" t="s">
        <v>109</v>
      </c>
      <c r="E23" s="60"/>
      <c r="F23" s="61"/>
      <c r="G23" s="60"/>
      <c r="H23" s="61"/>
      <c r="I23" s="60"/>
      <c r="J23" s="32" t="str">
        <f t="shared" si="0"/>
        <v/>
      </c>
      <c r="K23" s="25" t="str">
        <f t="shared" si="1"/>
        <v/>
      </c>
      <c r="L23" s="61"/>
      <c r="M23" s="60"/>
      <c r="N23" s="60"/>
    </row>
    <row r="24" spans="1:14" ht="30" thickTop="1" thickBot="1" x14ac:dyDescent="0.4">
      <c r="A24" s="25" t="s">
        <v>110</v>
      </c>
      <c r="B24" s="25" t="s">
        <v>111</v>
      </c>
      <c r="C24" s="25" t="s">
        <v>112</v>
      </c>
      <c r="D24" s="20" t="s">
        <v>113</v>
      </c>
      <c r="E24" s="60"/>
      <c r="F24" s="61"/>
      <c r="G24" s="60"/>
      <c r="H24" s="61"/>
      <c r="I24" s="60"/>
      <c r="J24" s="32" t="str">
        <f t="shared" si="0"/>
        <v/>
      </c>
      <c r="K24" s="25" t="str">
        <f t="shared" si="1"/>
        <v/>
      </c>
      <c r="L24" s="61"/>
      <c r="M24" s="60"/>
      <c r="N24" s="60"/>
    </row>
    <row r="25" spans="1:14" ht="59" thickTop="1" thickBot="1" x14ac:dyDescent="0.4">
      <c r="A25" s="25" t="s">
        <v>114</v>
      </c>
      <c r="B25" s="20" t="s">
        <v>115</v>
      </c>
      <c r="C25" s="25" t="s">
        <v>116</v>
      </c>
      <c r="D25" s="20" t="s">
        <v>117</v>
      </c>
      <c r="E25" s="60"/>
      <c r="F25" s="61"/>
      <c r="G25" s="60"/>
      <c r="H25" s="61"/>
      <c r="I25" s="60"/>
      <c r="J25" s="32" t="str">
        <f t="shared" si="0"/>
        <v/>
      </c>
      <c r="K25" s="25" t="str">
        <f t="shared" si="1"/>
        <v/>
      </c>
      <c r="L25" s="61"/>
      <c r="M25" s="60"/>
      <c r="N25" s="60"/>
    </row>
    <row r="26" spans="1:14" ht="45" customHeight="1" thickTop="1" thickBot="1" x14ac:dyDescent="0.4">
      <c r="A26" s="25" t="s">
        <v>118</v>
      </c>
      <c r="B26" s="20" t="s">
        <v>119</v>
      </c>
      <c r="C26" s="25" t="s">
        <v>120</v>
      </c>
      <c r="D26" s="20" t="s">
        <v>121</v>
      </c>
      <c r="E26" s="60"/>
      <c r="F26" s="61"/>
      <c r="G26" s="60"/>
      <c r="H26" s="61"/>
      <c r="I26" s="60"/>
      <c r="J26" s="32" t="str">
        <f t="shared" si="0"/>
        <v/>
      </c>
      <c r="K26" s="25" t="str">
        <f t="shared" si="1"/>
        <v/>
      </c>
      <c r="L26" s="61"/>
      <c r="M26" s="60"/>
      <c r="N26" s="60"/>
    </row>
    <row r="27" spans="1:14" ht="56.5" customHeight="1" thickTop="1" thickBot="1" x14ac:dyDescent="0.4">
      <c r="A27" s="25" t="s">
        <v>122</v>
      </c>
      <c r="B27" s="20" t="s">
        <v>394</v>
      </c>
      <c r="C27" s="25" t="s">
        <v>123</v>
      </c>
      <c r="D27" s="20" t="s">
        <v>124</v>
      </c>
      <c r="E27" s="60"/>
      <c r="F27" s="60"/>
      <c r="G27" s="60"/>
      <c r="H27" s="60"/>
      <c r="I27" s="60"/>
      <c r="J27" s="25" t="str">
        <f t="shared" si="0"/>
        <v/>
      </c>
      <c r="K27" s="25" t="str">
        <f t="shared" si="1"/>
        <v/>
      </c>
      <c r="L27" s="60"/>
      <c r="M27" s="60"/>
      <c r="N27" s="60"/>
    </row>
    <row r="28" spans="1:14" ht="73.5" thickTop="1" thickBot="1" x14ac:dyDescent="0.4">
      <c r="A28" s="25" t="s">
        <v>125</v>
      </c>
      <c r="B28" s="20" t="s">
        <v>394</v>
      </c>
      <c r="C28" s="25" t="s">
        <v>126</v>
      </c>
      <c r="D28" s="20" t="s">
        <v>127</v>
      </c>
      <c r="E28" s="60"/>
      <c r="F28" s="61"/>
      <c r="G28" s="60"/>
      <c r="H28" s="61"/>
      <c r="I28" s="60"/>
      <c r="J28" s="32" t="str">
        <f t="shared" si="0"/>
        <v/>
      </c>
      <c r="K28" s="25" t="str">
        <f t="shared" si="1"/>
        <v/>
      </c>
      <c r="L28" s="61"/>
      <c r="M28" s="60"/>
      <c r="N28" s="60"/>
    </row>
    <row r="29" spans="1:14" ht="30" thickTop="1" thickBot="1" x14ac:dyDescent="0.4">
      <c r="A29" s="25" t="s">
        <v>128</v>
      </c>
      <c r="B29" s="20" t="s">
        <v>129</v>
      </c>
      <c r="C29" s="25" t="s">
        <v>130</v>
      </c>
      <c r="D29" s="20" t="s">
        <v>131</v>
      </c>
      <c r="E29" s="60"/>
      <c r="F29" s="61"/>
      <c r="G29" s="60"/>
      <c r="H29" s="61"/>
      <c r="I29" s="60"/>
      <c r="J29" s="32" t="str">
        <f t="shared" si="0"/>
        <v/>
      </c>
      <c r="K29" s="25" t="str">
        <f t="shared" si="1"/>
        <v/>
      </c>
      <c r="L29" s="61"/>
      <c r="M29" s="60"/>
      <c r="N29" s="60"/>
    </row>
    <row r="30" spans="1:14" ht="62" customHeight="1" thickTop="1" thickBot="1" x14ac:dyDescent="0.4">
      <c r="A30" s="25" t="s">
        <v>132</v>
      </c>
      <c r="B30" s="20" t="s">
        <v>395</v>
      </c>
      <c r="C30" s="25" t="s">
        <v>133</v>
      </c>
      <c r="D30" s="20" t="s">
        <v>134</v>
      </c>
      <c r="E30" s="60"/>
      <c r="F30" s="61"/>
      <c r="G30" s="60"/>
      <c r="H30" s="61"/>
      <c r="I30" s="60"/>
      <c r="J30" s="32" t="str">
        <f t="shared" si="0"/>
        <v/>
      </c>
      <c r="K30" s="25" t="str">
        <f t="shared" si="1"/>
        <v/>
      </c>
      <c r="L30" s="61"/>
      <c r="M30" s="60"/>
      <c r="N30" s="60"/>
    </row>
    <row r="31" spans="1:14" ht="56" customHeight="1" thickTop="1" thickBot="1" x14ac:dyDescent="0.4">
      <c r="A31" s="25" t="s">
        <v>135</v>
      </c>
      <c r="B31" s="20" t="s">
        <v>136</v>
      </c>
      <c r="C31" s="25" t="s">
        <v>137</v>
      </c>
      <c r="D31" s="20" t="s">
        <v>138</v>
      </c>
      <c r="E31" s="60"/>
      <c r="F31" s="61"/>
      <c r="G31" s="60"/>
      <c r="H31" s="61"/>
      <c r="I31" s="60"/>
      <c r="J31" s="32" t="str">
        <f t="shared" si="0"/>
        <v/>
      </c>
      <c r="K31" s="25" t="str">
        <f t="shared" si="1"/>
        <v/>
      </c>
      <c r="L31" s="61"/>
      <c r="M31" s="60"/>
      <c r="N31" s="60"/>
    </row>
    <row r="32" spans="1:14" ht="30" thickTop="1" thickBot="1" x14ac:dyDescent="0.4">
      <c r="A32" s="32" t="s">
        <v>139</v>
      </c>
      <c r="B32" s="31" t="s">
        <v>396</v>
      </c>
      <c r="C32" s="32" t="s">
        <v>398</v>
      </c>
      <c r="D32" s="31" t="s">
        <v>140</v>
      </c>
      <c r="E32" s="60"/>
      <c r="F32" s="60"/>
      <c r="G32" s="60"/>
      <c r="H32" s="60"/>
      <c r="I32" s="60"/>
      <c r="J32" s="25" t="str">
        <f t="shared" si="0"/>
        <v/>
      </c>
      <c r="K32" s="25" t="str">
        <f t="shared" si="1"/>
        <v/>
      </c>
      <c r="L32" s="60"/>
      <c r="M32" s="60"/>
      <c r="N32" s="62"/>
    </row>
    <row r="33" spans="1:14" ht="51" customHeight="1" thickTop="1" thickBot="1" x14ac:dyDescent="0.4">
      <c r="A33" s="32" t="s">
        <v>141</v>
      </c>
      <c r="B33" s="31" t="s">
        <v>142</v>
      </c>
      <c r="C33" s="32" t="s">
        <v>143</v>
      </c>
      <c r="D33" s="31" t="s">
        <v>144</v>
      </c>
      <c r="E33" s="60"/>
      <c r="F33" s="61"/>
      <c r="G33" s="60"/>
      <c r="H33" s="61"/>
      <c r="I33" s="60"/>
      <c r="J33" s="32" t="str">
        <f t="shared" si="0"/>
        <v/>
      </c>
      <c r="K33" s="25" t="str">
        <f t="shared" si="1"/>
        <v/>
      </c>
      <c r="L33" s="61"/>
      <c r="M33" s="60"/>
      <c r="N33" s="62"/>
    </row>
    <row r="34" spans="1:14" ht="59.5" customHeight="1" thickTop="1" thickBot="1" x14ac:dyDescent="0.4">
      <c r="A34" s="25" t="s">
        <v>145</v>
      </c>
      <c r="B34" s="20" t="s">
        <v>397</v>
      </c>
      <c r="C34" s="25" t="s">
        <v>146</v>
      </c>
      <c r="D34" s="20" t="s">
        <v>147</v>
      </c>
      <c r="E34" s="60"/>
      <c r="F34" s="61"/>
      <c r="G34" s="60"/>
      <c r="H34" s="61"/>
      <c r="I34" s="60"/>
      <c r="J34" s="32" t="str">
        <f t="shared" si="0"/>
        <v/>
      </c>
      <c r="K34" s="25" t="str">
        <f t="shared" si="1"/>
        <v/>
      </c>
      <c r="L34" s="61"/>
      <c r="M34" s="60"/>
      <c r="N34" s="60"/>
    </row>
    <row r="35" spans="1:14" ht="30" thickTop="1" thickBot="1" x14ac:dyDescent="0.4">
      <c r="A35" s="25" t="s">
        <v>148</v>
      </c>
      <c r="B35" s="20" t="s">
        <v>149</v>
      </c>
      <c r="C35" s="25" t="s">
        <v>150</v>
      </c>
      <c r="D35" s="27" t="s">
        <v>151</v>
      </c>
      <c r="E35" s="60"/>
      <c r="F35" s="61"/>
      <c r="G35" s="60"/>
      <c r="H35" s="61"/>
      <c r="I35" s="60"/>
      <c r="J35" s="32" t="str">
        <f t="shared" si="0"/>
        <v/>
      </c>
      <c r="K35" s="25" t="str">
        <f t="shared" si="1"/>
        <v/>
      </c>
      <c r="L35" s="61"/>
      <c r="M35" s="60"/>
      <c r="N35" s="60"/>
    </row>
    <row r="36" spans="1:14" ht="42.65" customHeight="1" thickTop="1" thickBot="1" x14ac:dyDescent="0.4">
      <c r="A36" s="25" t="s">
        <v>152</v>
      </c>
      <c r="B36" s="20" t="s">
        <v>153</v>
      </c>
      <c r="C36" s="25" t="s">
        <v>154</v>
      </c>
      <c r="D36" s="20" t="s">
        <v>155</v>
      </c>
      <c r="E36" s="60"/>
      <c r="F36" s="61"/>
      <c r="G36" s="60"/>
      <c r="H36" s="61"/>
      <c r="I36" s="60"/>
      <c r="J36" s="32" t="str">
        <f t="shared" si="0"/>
        <v/>
      </c>
      <c r="K36" s="25" t="str">
        <f t="shared" si="1"/>
        <v/>
      </c>
      <c r="L36" s="61"/>
      <c r="M36" s="60"/>
      <c r="N36" s="60"/>
    </row>
    <row r="37" spans="1:14" ht="15" thickTop="1" x14ac:dyDescent="0.35">
      <c r="H37" s="1"/>
      <c r="I37" s="1"/>
      <c r="J37" s="1"/>
      <c r="K37" s="1"/>
    </row>
    <row r="38" spans="1:14" x14ac:dyDescent="0.35">
      <c r="H38" s="1"/>
      <c r="I38" s="1"/>
      <c r="J38" s="1"/>
      <c r="K38" s="1"/>
    </row>
    <row r="39" spans="1:14" x14ac:dyDescent="0.35">
      <c r="H39" s="1"/>
      <c r="I39" s="1"/>
      <c r="J39" s="1"/>
      <c r="K39" s="1"/>
    </row>
    <row r="40" spans="1:14" x14ac:dyDescent="0.35">
      <c r="H40" s="1"/>
      <c r="I40" s="1"/>
      <c r="J40" s="1"/>
      <c r="K40" s="1"/>
    </row>
    <row r="41" spans="1:14" x14ac:dyDescent="0.35">
      <c r="H41" s="1"/>
      <c r="I41" s="1"/>
      <c r="J41" s="1"/>
      <c r="K41" s="1"/>
    </row>
    <row r="42" spans="1:14" x14ac:dyDescent="0.35">
      <c r="H42" s="1"/>
      <c r="I42" s="1"/>
      <c r="J42" s="1"/>
      <c r="K42" s="1"/>
    </row>
    <row r="43" spans="1:14" x14ac:dyDescent="0.35">
      <c r="H43" s="1"/>
      <c r="I43" s="1"/>
      <c r="J43" s="1"/>
      <c r="K43" s="1"/>
    </row>
    <row r="44" spans="1:14" x14ac:dyDescent="0.35">
      <c r="H44" s="1"/>
      <c r="I44" s="1"/>
      <c r="J44" s="1"/>
      <c r="K44" s="1"/>
    </row>
    <row r="45" spans="1:14" x14ac:dyDescent="0.35">
      <c r="H45" s="1"/>
      <c r="I45" s="1"/>
      <c r="J45" s="1"/>
      <c r="K45" s="1"/>
    </row>
    <row r="46" spans="1:14" x14ac:dyDescent="0.35">
      <c r="H46" s="1"/>
      <c r="I46" s="1"/>
      <c r="J46" s="1"/>
      <c r="K46" s="1"/>
    </row>
    <row r="47" spans="1:14" x14ac:dyDescent="0.35">
      <c r="H47" s="1"/>
      <c r="I47" s="1"/>
      <c r="J47" s="1"/>
      <c r="K47" s="1"/>
    </row>
    <row r="48" spans="1:14" x14ac:dyDescent="0.35">
      <c r="H48" s="1"/>
      <c r="I48" s="1"/>
      <c r="J48" s="1"/>
      <c r="K48" s="1"/>
    </row>
    <row r="49" spans="8:11" x14ac:dyDescent="0.35">
      <c r="H49" s="1"/>
      <c r="I49" s="1"/>
      <c r="J49" s="1"/>
      <c r="K49" s="1"/>
    </row>
    <row r="50" spans="8:11" x14ac:dyDescent="0.35">
      <c r="H50" s="1"/>
      <c r="I50" s="1"/>
      <c r="J50" s="1"/>
      <c r="K50" s="1"/>
    </row>
    <row r="51" spans="8:11" x14ac:dyDescent="0.35">
      <c r="H51" s="1"/>
      <c r="I51" s="1"/>
      <c r="J51" s="1"/>
      <c r="K51" s="1"/>
    </row>
    <row r="52" spans="8:11" x14ac:dyDescent="0.35">
      <c r="H52" s="1"/>
      <c r="I52" s="1"/>
      <c r="J52" s="1"/>
      <c r="K52" s="1"/>
    </row>
    <row r="53" spans="8:11" x14ac:dyDescent="0.35">
      <c r="H53" s="1"/>
      <c r="I53" s="1"/>
      <c r="J53" s="1"/>
      <c r="K53" s="1"/>
    </row>
    <row r="54" spans="8:11" x14ac:dyDescent="0.35">
      <c r="H54" s="1"/>
      <c r="I54" s="1"/>
      <c r="J54" s="1"/>
      <c r="K54" s="1"/>
    </row>
    <row r="55" spans="8:11" x14ac:dyDescent="0.35">
      <c r="H55" s="1"/>
      <c r="I55" s="1"/>
      <c r="J55" s="1"/>
      <c r="K55" s="1"/>
    </row>
    <row r="56" spans="8:11" x14ac:dyDescent="0.35">
      <c r="H56" s="1"/>
      <c r="I56" s="1"/>
      <c r="J56" s="1"/>
      <c r="K56" s="1"/>
    </row>
    <row r="57" spans="8:11" x14ac:dyDescent="0.35">
      <c r="H57" s="1"/>
      <c r="I57" s="1"/>
      <c r="J57" s="1"/>
      <c r="K57" s="1"/>
    </row>
    <row r="58" spans="8:11" x14ac:dyDescent="0.35">
      <c r="H58" s="1"/>
      <c r="I58" s="1"/>
      <c r="J58" s="1"/>
      <c r="K58" s="1"/>
    </row>
    <row r="59" spans="8:11" x14ac:dyDescent="0.35">
      <c r="H59" s="1"/>
      <c r="I59" s="1"/>
      <c r="J59" s="1"/>
      <c r="K59" s="1"/>
    </row>
    <row r="60" spans="8:11" x14ac:dyDescent="0.35">
      <c r="H60" s="1"/>
      <c r="I60" s="1"/>
      <c r="J60" s="1"/>
      <c r="K60" s="1"/>
    </row>
    <row r="61" spans="8:11" x14ac:dyDescent="0.35">
      <c r="H61" s="1"/>
      <c r="I61" s="1"/>
      <c r="J61" s="1"/>
      <c r="K61" s="1"/>
    </row>
    <row r="62" spans="8:11" x14ac:dyDescent="0.35">
      <c r="H62" s="1"/>
      <c r="I62" s="1"/>
      <c r="J62" s="1"/>
      <c r="K62" s="1"/>
    </row>
    <row r="63" spans="8:11" x14ac:dyDescent="0.35">
      <c r="H63" s="1"/>
      <c r="I63" s="1"/>
      <c r="J63" s="1"/>
      <c r="K63" s="1"/>
    </row>
    <row r="64" spans="8:11" x14ac:dyDescent="0.35">
      <c r="H64" s="1"/>
      <c r="I64" s="1"/>
      <c r="J64" s="1"/>
      <c r="K64" s="1"/>
    </row>
    <row r="65" spans="8:11" x14ac:dyDescent="0.35">
      <c r="H65" s="1"/>
      <c r="I65" s="1"/>
      <c r="J65" s="1"/>
      <c r="K65" s="1"/>
    </row>
    <row r="66" spans="8:11" x14ac:dyDescent="0.35">
      <c r="H66" s="1"/>
      <c r="I66" s="1"/>
      <c r="J66" s="1"/>
      <c r="K66" s="1"/>
    </row>
    <row r="67" spans="8:11" x14ac:dyDescent="0.35">
      <c r="H67" s="1"/>
      <c r="I67" s="1"/>
      <c r="J67" s="1"/>
      <c r="K67" s="1"/>
    </row>
    <row r="68" spans="8:11" x14ac:dyDescent="0.35">
      <c r="H68" s="1"/>
      <c r="I68" s="1"/>
      <c r="J68" s="1"/>
      <c r="K68" s="1"/>
    </row>
    <row r="69" spans="8:11" x14ac:dyDescent="0.35">
      <c r="H69" s="1"/>
      <c r="I69" s="1"/>
      <c r="J69" s="1"/>
      <c r="K69" s="1"/>
    </row>
    <row r="70" spans="8:11" x14ac:dyDescent="0.35">
      <c r="H70" s="1"/>
      <c r="I70" s="1"/>
      <c r="J70" s="1"/>
      <c r="K70" s="1"/>
    </row>
    <row r="71" spans="8:11" x14ac:dyDescent="0.35">
      <c r="H71" s="1"/>
      <c r="I71" s="1"/>
      <c r="J71" s="1"/>
      <c r="K71" s="1"/>
    </row>
    <row r="72" spans="8:11" x14ac:dyDescent="0.35">
      <c r="H72" s="1"/>
      <c r="I72" s="1"/>
      <c r="J72" s="1"/>
      <c r="K72" s="1"/>
    </row>
    <row r="73" spans="8:11" x14ac:dyDescent="0.35">
      <c r="H73" s="1"/>
      <c r="I73" s="1"/>
      <c r="J73" s="1"/>
      <c r="K73" s="1"/>
    </row>
    <row r="74" spans="8:11" x14ac:dyDescent="0.35">
      <c r="H74" s="1"/>
      <c r="I74" s="1"/>
      <c r="J74" s="1"/>
      <c r="K74" s="1"/>
    </row>
    <row r="75" spans="8:11" x14ac:dyDescent="0.35">
      <c r="H75" s="1"/>
      <c r="I75" s="1"/>
      <c r="J75" s="1"/>
      <c r="K75" s="1"/>
    </row>
    <row r="76" spans="8:11" x14ac:dyDescent="0.35">
      <c r="H76" s="1"/>
      <c r="I76" s="1"/>
      <c r="J76" s="1"/>
      <c r="K76" s="1"/>
    </row>
    <row r="77" spans="8:11" x14ac:dyDescent="0.35">
      <c r="H77" s="1"/>
      <c r="I77" s="1"/>
      <c r="J77" s="1"/>
      <c r="K77" s="1"/>
    </row>
    <row r="78" spans="8:11" x14ac:dyDescent="0.35">
      <c r="H78" s="1"/>
      <c r="I78" s="1"/>
      <c r="J78" s="1"/>
      <c r="K78" s="1"/>
    </row>
    <row r="79" spans="8:11" x14ac:dyDescent="0.35">
      <c r="H79" s="1"/>
      <c r="I79" s="1"/>
      <c r="J79" s="1"/>
      <c r="K79" s="1"/>
    </row>
    <row r="80" spans="8:11" x14ac:dyDescent="0.35">
      <c r="H80" s="1"/>
      <c r="I80" s="1"/>
      <c r="J80" s="1"/>
      <c r="K80" s="1"/>
    </row>
    <row r="81" spans="8:11" x14ac:dyDescent="0.35">
      <c r="H81" s="1"/>
      <c r="I81" s="1"/>
      <c r="J81" s="1"/>
      <c r="K81" s="1"/>
    </row>
    <row r="82" spans="8:11" x14ac:dyDescent="0.35">
      <c r="H82" s="1"/>
      <c r="I82" s="1"/>
      <c r="J82" s="1"/>
      <c r="K82" s="1"/>
    </row>
    <row r="83" spans="8:11" x14ac:dyDescent="0.35">
      <c r="H83" s="1"/>
      <c r="I83" s="1"/>
      <c r="J83" s="1"/>
      <c r="K83" s="1"/>
    </row>
    <row r="84" spans="8:11" x14ac:dyDescent="0.35">
      <c r="H84" s="1"/>
      <c r="I84" s="1"/>
      <c r="J84" s="1"/>
      <c r="K84" s="1"/>
    </row>
    <row r="85" spans="8:11" x14ac:dyDescent="0.35">
      <c r="H85" s="1"/>
      <c r="I85" s="1"/>
      <c r="J85" s="1"/>
      <c r="K85" s="1"/>
    </row>
    <row r="86" spans="8:11" x14ac:dyDescent="0.35">
      <c r="H86" s="1"/>
      <c r="I86" s="1"/>
      <c r="J86" s="1"/>
      <c r="K86" s="1"/>
    </row>
    <row r="87" spans="8:11" x14ac:dyDescent="0.35">
      <c r="H87" s="1"/>
      <c r="I87" s="1"/>
      <c r="J87" s="1"/>
      <c r="K87" s="1"/>
    </row>
    <row r="88" spans="8:11" x14ac:dyDescent="0.35">
      <c r="H88" s="1"/>
      <c r="I88" s="1"/>
      <c r="J88" s="1"/>
      <c r="K88" s="1"/>
    </row>
    <row r="89" spans="8:11" x14ac:dyDescent="0.35">
      <c r="H89" s="1"/>
      <c r="I89" s="1"/>
      <c r="J89" s="1"/>
      <c r="K89" s="1"/>
    </row>
    <row r="90" spans="8:11" x14ac:dyDescent="0.35">
      <c r="H90" s="1"/>
      <c r="I90" s="1"/>
      <c r="J90" s="1"/>
      <c r="K90" s="1"/>
    </row>
    <row r="91" spans="8:11" x14ac:dyDescent="0.35">
      <c r="H91" s="1"/>
      <c r="I91" s="1"/>
      <c r="J91" s="1"/>
      <c r="K91" s="1"/>
    </row>
    <row r="92" spans="8:11" x14ac:dyDescent="0.35">
      <c r="H92" s="1"/>
      <c r="I92" s="1"/>
      <c r="J92" s="1"/>
      <c r="K92" s="1"/>
    </row>
    <row r="93" spans="8:11" x14ac:dyDescent="0.35">
      <c r="H93" s="1"/>
      <c r="I93" s="1"/>
      <c r="J93" s="1"/>
      <c r="K93" s="1"/>
    </row>
    <row r="94" spans="8:11" x14ac:dyDescent="0.35">
      <c r="H94" s="1"/>
      <c r="I94" s="1"/>
      <c r="J94" s="1"/>
      <c r="K94" s="1"/>
    </row>
    <row r="95" spans="8:11" x14ac:dyDescent="0.35">
      <c r="H95" s="1"/>
      <c r="I95" s="1"/>
      <c r="J95" s="1"/>
      <c r="K95" s="1"/>
    </row>
    <row r="96" spans="8:11" x14ac:dyDescent="0.35">
      <c r="H96" s="1"/>
      <c r="I96" s="1"/>
      <c r="J96" s="1"/>
      <c r="K96" s="1"/>
    </row>
    <row r="97" spans="8:11" x14ac:dyDescent="0.35">
      <c r="H97" s="1"/>
      <c r="I97" s="1"/>
      <c r="J97" s="1"/>
      <c r="K97" s="1"/>
    </row>
    <row r="98" spans="8:11" x14ac:dyDescent="0.35">
      <c r="H98" s="1"/>
      <c r="I98" s="1"/>
      <c r="J98" s="1"/>
      <c r="K98" s="1"/>
    </row>
    <row r="99" spans="8:11" x14ac:dyDescent="0.35">
      <c r="H99" s="1"/>
      <c r="I99" s="1"/>
      <c r="J99" s="1"/>
      <c r="K99" s="1"/>
    </row>
    <row r="100" spans="8:11" x14ac:dyDescent="0.35">
      <c r="H100" s="1"/>
      <c r="I100" s="1"/>
      <c r="J100" s="1"/>
      <c r="K100" s="1"/>
    </row>
    <row r="101" spans="8:11" x14ac:dyDescent="0.35">
      <c r="H101" s="1"/>
      <c r="I101" s="1"/>
      <c r="J101" s="1"/>
      <c r="K101" s="1"/>
    </row>
    <row r="102" spans="8:11" x14ac:dyDescent="0.35">
      <c r="H102" s="1"/>
      <c r="I102" s="1"/>
      <c r="J102" s="1"/>
      <c r="K102" s="1"/>
    </row>
    <row r="103" spans="8:11" x14ac:dyDescent="0.35">
      <c r="H103" s="1"/>
      <c r="I103" s="1"/>
      <c r="J103" s="1"/>
      <c r="K103" s="1"/>
    </row>
    <row r="104" spans="8:11" x14ac:dyDescent="0.35">
      <c r="H104" s="1"/>
      <c r="I104" s="1"/>
      <c r="J104" s="1"/>
      <c r="K104" s="1"/>
    </row>
    <row r="105" spans="8:11" x14ac:dyDescent="0.35">
      <c r="H105" s="1"/>
      <c r="I105" s="1"/>
      <c r="J105" s="1"/>
      <c r="K105" s="1"/>
    </row>
    <row r="106" spans="8:11" x14ac:dyDescent="0.35">
      <c r="H106" s="1"/>
      <c r="I106" s="1"/>
      <c r="J106" s="1"/>
      <c r="K106" s="1"/>
    </row>
    <row r="107" spans="8:11" x14ac:dyDescent="0.35">
      <c r="H107" s="1"/>
      <c r="I107" s="1"/>
      <c r="J107" s="1"/>
      <c r="K107" s="1"/>
    </row>
    <row r="108" spans="8:11" x14ac:dyDescent="0.35">
      <c r="H108" s="1"/>
      <c r="I108" s="1"/>
      <c r="J108" s="1"/>
      <c r="K108" s="1"/>
    </row>
    <row r="109" spans="8:11" x14ac:dyDescent="0.35">
      <c r="H109" s="1"/>
      <c r="I109" s="1"/>
      <c r="J109" s="1"/>
      <c r="K109" s="1"/>
    </row>
    <row r="110" spans="8:11" x14ac:dyDescent="0.35">
      <c r="H110" s="1"/>
      <c r="I110" s="1"/>
      <c r="J110" s="1"/>
      <c r="K110" s="1"/>
    </row>
    <row r="111" spans="8:11" x14ac:dyDescent="0.35">
      <c r="H111" s="1"/>
      <c r="I111" s="1"/>
      <c r="J111" s="1"/>
      <c r="K111" s="1"/>
    </row>
    <row r="112" spans="8:11" x14ac:dyDescent="0.35">
      <c r="H112" s="1"/>
      <c r="I112" s="1"/>
      <c r="J112" s="1"/>
      <c r="K112" s="1"/>
    </row>
    <row r="113" spans="8:11" x14ac:dyDescent="0.35">
      <c r="H113" s="1"/>
      <c r="I113" s="1"/>
      <c r="J113" s="1"/>
      <c r="K113" s="1"/>
    </row>
    <row r="114" spans="8:11" x14ac:dyDescent="0.35">
      <c r="H114" s="1"/>
      <c r="I114" s="1"/>
      <c r="J114" s="1"/>
      <c r="K114" s="1"/>
    </row>
    <row r="115" spans="8:11" x14ac:dyDescent="0.35">
      <c r="H115" s="1"/>
      <c r="I115" s="1"/>
      <c r="J115" s="1"/>
      <c r="K115" s="1"/>
    </row>
    <row r="116" spans="8:11" x14ac:dyDescent="0.35">
      <c r="H116" s="1"/>
      <c r="I116" s="1"/>
      <c r="J116" s="1"/>
      <c r="K116" s="1"/>
    </row>
    <row r="117" spans="8:11" x14ac:dyDescent="0.35">
      <c r="H117" s="1"/>
      <c r="I117" s="1"/>
      <c r="J117" s="1"/>
      <c r="K117" s="1"/>
    </row>
    <row r="118" spans="8:11" x14ac:dyDescent="0.35">
      <c r="H118" s="1"/>
      <c r="I118" s="1"/>
      <c r="J118" s="1"/>
      <c r="K118" s="1"/>
    </row>
    <row r="119" spans="8:11" x14ac:dyDescent="0.35">
      <c r="H119" s="1"/>
      <c r="I119" s="1"/>
      <c r="J119" s="1"/>
      <c r="K119" s="1"/>
    </row>
    <row r="120" spans="8:11" x14ac:dyDescent="0.35">
      <c r="H120" s="1"/>
      <c r="I120" s="1"/>
      <c r="J120" s="1"/>
      <c r="K120" s="1"/>
    </row>
    <row r="121" spans="8:11" x14ac:dyDescent="0.35">
      <c r="H121" s="1"/>
      <c r="I121" s="1"/>
      <c r="J121" s="1"/>
      <c r="K121" s="1"/>
    </row>
    <row r="122" spans="8:11" x14ac:dyDescent="0.35">
      <c r="H122" s="1"/>
      <c r="I122" s="1"/>
      <c r="J122" s="1"/>
      <c r="K122" s="1"/>
    </row>
    <row r="123" spans="8:11" x14ac:dyDescent="0.35">
      <c r="H123" s="1"/>
      <c r="I123" s="1"/>
      <c r="J123" s="1"/>
      <c r="K123" s="1"/>
    </row>
    <row r="124" spans="8:11" x14ac:dyDescent="0.35">
      <c r="H124" s="1"/>
      <c r="I124" s="1"/>
      <c r="J124" s="1"/>
      <c r="K124" s="1"/>
    </row>
    <row r="125" spans="8:11" x14ac:dyDescent="0.35">
      <c r="H125" s="1"/>
      <c r="I125" s="1"/>
      <c r="J125" s="1"/>
      <c r="K125" s="1"/>
    </row>
    <row r="126" spans="8:11" x14ac:dyDescent="0.35">
      <c r="H126" s="1"/>
      <c r="I126" s="1"/>
      <c r="J126" s="1"/>
      <c r="K126" s="1"/>
    </row>
    <row r="127" spans="8:11" x14ac:dyDescent="0.35">
      <c r="H127" s="1"/>
      <c r="I127" s="1"/>
      <c r="J127" s="1"/>
      <c r="K127" s="1"/>
    </row>
    <row r="128" spans="8:11" x14ac:dyDescent="0.35">
      <c r="H128" s="1"/>
      <c r="I128" s="1"/>
      <c r="J128" s="1"/>
      <c r="K128" s="1"/>
    </row>
    <row r="129" spans="8:11" x14ac:dyDescent="0.35">
      <c r="H129" s="1"/>
      <c r="I129" s="1"/>
      <c r="J129" s="1"/>
      <c r="K129" s="1"/>
    </row>
    <row r="130" spans="8:11" x14ac:dyDescent="0.35">
      <c r="H130" s="1"/>
      <c r="I130" s="1"/>
      <c r="J130" s="1"/>
      <c r="K130" s="1"/>
    </row>
    <row r="131" spans="8:11" x14ac:dyDescent="0.35">
      <c r="H131" s="1"/>
      <c r="I131" s="1"/>
      <c r="J131" s="1"/>
      <c r="K131" s="1"/>
    </row>
    <row r="132" spans="8:11" x14ac:dyDescent="0.35">
      <c r="H132" s="1"/>
      <c r="I132" s="1"/>
      <c r="J132" s="1"/>
      <c r="K132" s="1"/>
    </row>
    <row r="133" spans="8:11" x14ac:dyDescent="0.35">
      <c r="H133" s="1"/>
      <c r="I133" s="1"/>
      <c r="J133" s="1"/>
      <c r="K133" s="1"/>
    </row>
    <row r="134" spans="8:11" x14ac:dyDescent="0.35">
      <c r="H134" s="1"/>
      <c r="I134" s="1"/>
      <c r="J134" s="1"/>
      <c r="K134" s="1"/>
    </row>
    <row r="135" spans="8:11" x14ac:dyDescent="0.35">
      <c r="H135" s="1"/>
      <c r="I135" s="1"/>
      <c r="J135" s="1"/>
      <c r="K135" s="1"/>
    </row>
    <row r="136" spans="8:11" x14ac:dyDescent="0.35">
      <c r="H136" s="1"/>
      <c r="I136" s="1"/>
      <c r="J136" s="1"/>
      <c r="K136" s="1"/>
    </row>
    <row r="137" spans="8:11" x14ac:dyDescent="0.35">
      <c r="H137" s="1"/>
      <c r="I137" s="1"/>
      <c r="J137" s="1"/>
      <c r="K137" s="1"/>
    </row>
    <row r="138" spans="8:11" x14ac:dyDescent="0.35">
      <c r="H138" s="1"/>
      <c r="I138" s="1"/>
      <c r="J138" s="1"/>
      <c r="K138" s="1"/>
    </row>
    <row r="139" spans="8:11" x14ac:dyDescent="0.35">
      <c r="H139" s="1"/>
      <c r="I139" s="1"/>
      <c r="J139" s="1"/>
      <c r="K139" s="1"/>
    </row>
    <row r="140" spans="8:11" x14ac:dyDescent="0.35">
      <c r="H140" s="1"/>
      <c r="I140" s="1"/>
      <c r="J140" s="1"/>
      <c r="K140" s="1"/>
    </row>
    <row r="141" spans="8:11" x14ac:dyDescent="0.35">
      <c r="H141" s="1"/>
      <c r="I141" s="1"/>
      <c r="J141" s="1"/>
      <c r="K141" s="1"/>
    </row>
    <row r="142" spans="8:11" x14ac:dyDescent="0.35">
      <c r="H142" s="1"/>
      <c r="I142" s="1"/>
      <c r="J142" s="1"/>
      <c r="K142" s="1"/>
    </row>
    <row r="143" spans="8:11" x14ac:dyDescent="0.35">
      <c r="H143" s="1"/>
      <c r="I143" s="1"/>
      <c r="J143" s="1"/>
      <c r="K143" s="1"/>
    </row>
    <row r="144" spans="8:11" x14ac:dyDescent="0.35">
      <c r="H144" s="1"/>
      <c r="I144" s="1"/>
      <c r="J144" s="1"/>
      <c r="K144" s="1"/>
    </row>
    <row r="145" spans="8:11" x14ac:dyDescent="0.35">
      <c r="H145" s="1"/>
      <c r="I145" s="1"/>
      <c r="J145" s="1"/>
      <c r="K145" s="1"/>
    </row>
    <row r="146" spans="8:11" x14ac:dyDescent="0.35">
      <c r="H146" s="1"/>
      <c r="I146" s="1"/>
      <c r="J146" s="1"/>
      <c r="K146" s="1"/>
    </row>
    <row r="147" spans="8:11" x14ac:dyDescent="0.35">
      <c r="H147" s="1"/>
      <c r="I147" s="1"/>
      <c r="J147" s="1"/>
      <c r="K147" s="1"/>
    </row>
    <row r="148" spans="8:11" x14ac:dyDescent="0.35">
      <c r="H148" s="1"/>
      <c r="I148" s="1"/>
      <c r="J148" s="1"/>
      <c r="K148" s="1"/>
    </row>
    <row r="149" spans="8:11" x14ac:dyDescent="0.35">
      <c r="H149" s="1"/>
      <c r="I149" s="1"/>
      <c r="J149" s="1"/>
      <c r="K149" s="1"/>
    </row>
    <row r="150" spans="8:11" x14ac:dyDescent="0.35">
      <c r="H150" s="1"/>
      <c r="I150" s="1"/>
      <c r="J150" s="1"/>
      <c r="K150" s="1"/>
    </row>
    <row r="151" spans="8:11" x14ac:dyDescent="0.35">
      <c r="H151" s="1"/>
      <c r="I151" s="1"/>
      <c r="J151" s="1"/>
      <c r="K151" s="1"/>
    </row>
    <row r="152" spans="8:11" x14ac:dyDescent="0.35">
      <c r="H152" s="1"/>
      <c r="I152" s="1"/>
      <c r="J152" s="1"/>
      <c r="K152" s="1"/>
    </row>
    <row r="153" spans="8:11" x14ac:dyDescent="0.35">
      <c r="H153" s="1"/>
      <c r="I153" s="1"/>
      <c r="J153" s="1"/>
      <c r="K153" s="1"/>
    </row>
    <row r="154" spans="8:11" x14ac:dyDescent="0.35">
      <c r="H154" s="1"/>
      <c r="I154" s="1"/>
      <c r="J154" s="1"/>
      <c r="K154" s="1"/>
    </row>
    <row r="155" spans="8:11" x14ac:dyDescent="0.35">
      <c r="H155" s="1"/>
      <c r="I155" s="1"/>
      <c r="J155" s="1"/>
      <c r="K155" s="1"/>
    </row>
    <row r="156" spans="8:11" x14ac:dyDescent="0.35">
      <c r="H156" s="1"/>
      <c r="I156" s="1"/>
      <c r="J156" s="1"/>
      <c r="K156" s="1"/>
    </row>
    <row r="157" spans="8:11" x14ac:dyDescent="0.35">
      <c r="H157" s="1"/>
      <c r="I157" s="1"/>
      <c r="J157" s="1"/>
      <c r="K157" s="1"/>
    </row>
    <row r="158" spans="8:11" x14ac:dyDescent="0.35">
      <c r="H158" s="1"/>
      <c r="I158" s="1"/>
      <c r="J158" s="1"/>
      <c r="K158" s="1"/>
    </row>
    <row r="159" spans="8:11" x14ac:dyDescent="0.35">
      <c r="H159" s="1"/>
      <c r="I159" s="1"/>
      <c r="J159" s="1"/>
      <c r="K159" s="1"/>
    </row>
    <row r="160" spans="8:11" x14ac:dyDescent="0.35">
      <c r="H160" s="1"/>
      <c r="I160" s="1"/>
      <c r="J160" s="1"/>
      <c r="K160" s="1"/>
    </row>
    <row r="161" spans="8:11" x14ac:dyDescent="0.35">
      <c r="H161" s="1"/>
      <c r="I161" s="1"/>
      <c r="J161" s="1"/>
      <c r="K161" s="1"/>
    </row>
    <row r="162" spans="8:11" x14ac:dyDescent="0.35">
      <c r="H162" s="1"/>
      <c r="I162" s="1"/>
      <c r="J162" s="1"/>
      <c r="K162" s="1"/>
    </row>
    <row r="163" spans="8:11" x14ac:dyDescent="0.35">
      <c r="H163" s="1"/>
      <c r="I163" s="1"/>
      <c r="J163" s="1"/>
      <c r="K163" s="1"/>
    </row>
    <row r="164" spans="8:11" x14ac:dyDescent="0.35">
      <c r="H164" s="1"/>
      <c r="I164" s="1"/>
      <c r="J164" s="1"/>
      <c r="K164" s="1"/>
    </row>
    <row r="165" spans="8:11" x14ac:dyDescent="0.35">
      <c r="H165" s="1"/>
      <c r="I165" s="1"/>
      <c r="J165" s="1"/>
      <c r="K165" s="1"/>
    </row>
    <row r="166" spans="8:11" x14ac:dyDescent="0.35">
      <c r="H166" s="1"/>
      <c r="I166" s="1"/>
      <c r="J166" s="1"/>
      <c r="K166" s="1"/>
    </row>
    <row r="167" spans="8:11" x14ac:dyDescent="0.35">
      <c r="H167" s="1"/>
      <c r="I167" s="1"/>
      <c r="J167" s="1"/>
      <c r="K167" s="1"/>
    </row>
    <row r="168" spans="8:11" x14ac:dyDescent="0.35">
      <c r="H168" s="1"/>
      <c r="I168" s="1"/>
      <c r="J168" s="1"/>
      <c r="K168" s="1"/>
    </row>
    <row r="169" spans="8:11" x14ac:dyDescent="0.35">
      <c r="H169" s="1"/>
      <c r="I169" s="1"/>
      <c r="J169" s="1"/>
      <c r="K169" s="1"/>
    </row>
    <row r="170" spans="8:11" x14ac:dyDescent="0.35">
      <c r="H170" s="1"/>
      <c r="I170" s="1"/>
      <c r="J170" s="1"/>
      <c r="K170" s="1"/>
    </row>
    <row r="171" spans="8:11" x14ac:dyDescent="0.35">
      <c r="H171" s="1"/>
      <c r="I171" s="1"/>
      <c r="J171" s="1"/>
      <c r="K171" s="1"/>
    </row>
    <row r="172" spans="8:11" x14ac:dyDescent="0.35">
      <c r="H172" s="1"/>
      <c r="I172" s="1"/>
      <c r="J172" s="1"/>
      <c r="K172" s="1"/>
    </row>
    <row r="173" spans="8:11" x14ac:dyDescent="0.35">
      <c r="H173" s="1"/>
      <c r="I173" s="1"/>
      <c r="J173" s="1"/>
      <c r="K173" s="1"/>
    </row>
    <row r="174" spans="8:11" x14ac:dyDescent="0.35">
      <c r="H174" s="1"/>
      <c r="I174" s="1"/>
      <c r="J174" s="1"/>
      <c r="K174" s="1"/>
    </row>
    <row r="175" spans="8:11" x14ac:dyDescent="0.35">
      <c r="H175" s="1"/>
      <c r="I175" s="1"/>
      <c r="J175" s="1"/>
      <c r="K175" s="1"/>
    </row>
    <row r="176" spans="8:11" x14ac:dyDescent="0.35">
      <c r="H176" s="1"/>
      <c r="I176" s="1"/>
      <c r="J176" s="1"/>
      <c r="K176" s="1"/>
    </row>
    <row r="177" spans="8:11" x14ac:dyDescent="0.35">
      <c r="H177" s="1"/>
      <c r="I177" s="1"/>
      <c r="J177" s="1"/>
      <c r="K177" s="1"/>
    </row>
    <row r="178" spans="8:11" x14ac:dyDescent="0.35">
      <c r="H178" s="1"/>
      <c r="I178" s="1"/>
      <c r="J178" s="1"/>
      <c r="K178" s="1"/>
    </row>
    <row r="179" spans="8:11" x14ac:dyDescent="0.35">
      <c r="H179" s="1"/>
      <c r="I179" s="1"/>
      <c r="J179" s="1"/>
      <c r="K179" s="1"/>
    </row>
    <row r="180" spans="8:11" x14ac:dyDescent="0.35">
      <c r="H180" s="1"/>
      <c r="I180" s="1"/>
      <c r="J180" s="1"/>
      <c r="K180" s="1"/>
    </row>
    <row r="181" spans="8:11" x14ac:dyDescent="0.35">
      <c r="H181" s="1"/>
      <c r="I181" s="1"/>
      <c r="J181" s="1"/>
      <c r="K181" s="1"/>
    </row>
    <row r="182" spans="8:11" x14ac:dyDescent="0.35">
      <c r="H182" s="1"/>
      <c r="I182" s="1"/>
      <c r="J182" s="1"/>
      <c r="K182" s="1"/>
    </row>
    <row r="183" spans="8:11" x14ac:dyDescent="0.35">
      <c r="H183" s="1"/>
      <c r="I183" s="1"/>
      <c r="J183" s="1"/>
      <c r="K183" s="1"/>
    </row>
    <row r="184" spans="8:11" x14ac:dyDescent="0.35">
      <c r="H184" s="1"/>
      <c r="I184" s="1"/>
      <c r="J184" s="1"/>
      <c r="K184" s="1"/>
    </row>
    <row r="185" spans="8:11" x14ac:dyDescent="0.35">
      <c r="H185" s="1"/>
      <c r="I185" s="1"/>
      <c r="J185" s="1"/>
      <c r="K185" s="1"/>
    </row>
    <row r="186" spans="8:11" x14ac:dyDescent="0.35">
      <c r="H186" s="1"/>
      <c r="I186" s="1"/>
      <c r="J186" s="1"/>
      <c r="K186" s="1"/>
    </row>
    <row r="187" spans="8:11" x14ac:dyDescent="0.35">
      <c r="H187" s="1"/>
      <c r="I187" s="1"/>
      <c r="J187" s="1"/>
      <c r="K187" s="1"/>
    </row>
    <row r="188" spans="8:11" x14ac:dyDescent="0.35">
      <c r="H188" s="1"/>
      <c r="I188" s="1"/>
      <c r="J188" s="1"/>
      <c r="K188" s="1"/>
    </row>
    <row r="189" spans="8:11" x14ac:dyDescent="0.35">
      <c r="H189" s="1"/>
      <c r="I189" s="1"/>
      <c r="J189" s="1"/>
      <c r="K189" s="1"/>
    </row>
    <row r="190" spans="8:11" x14ac:dyDescent="0.35">
      <c r="H190" s="1"/>
      <c r="I190" s="1"/>
      <c r="J190" s="1"/>
      <c r="K190" s="1"/>
    </row>
    <row r="191" spans="8:11" x14ac:dyDescent="0.35">
      <c r="H191" s="1"/>
      <c r="I191" s="1"/>
      <c r="J191" s="1"/>
      <c r="K191" s="1"/>
    </row>
    <row r="192" spans="8:11" x14ac:dyDescent="0.35">
      <c r="H192" s="1"/>
      <c r="I192" s="1"/>
      <c r="J192" s="1"/>
      <c r="K192" s="1"/>
    </row>
    <row r="193" spans="8:11" x14ac:dyDescent="0.35">
      <c r="H193" s="1"/>
      <c r="I193" s="1"/>
      <c r="J193" s="1"/>
      <c r="K193" s="1"/>
    </row>
    <row r="194" spans="8:11" x14ac:dyDescent="0.35">
      <c r="H194" s="1"/>
      <c r="I194" s="1"/>
      <c r="J194" s="1"/>
      <c r="K194" s="1"/>
    </row>
    <row r="195" spans="8:11" x14ac:dyDescent="0.35">
      <c r="H195" s="1"/>
      <c r="I195" s="1"/>
      <c r="J195" s="1"/>
      <c r="K195" s="1"/>
    </row>
    <row r="196" spans="8:11" x14ac:dyDescent="0.35">
      <c r="H196" s="1"/>
      <c r="I196" s="1"/>
      <c r="J196" s="1"/>
      <c r="K196" s="1"/>
    </row>
    <row r="197" spans="8:11" x14ac:dyDescent="0.35">
      <c r="H197" s="1"/>
      <c r="I197" s="1"/>
      <c r="J197" s="1"/>
      <c r="K197" s="1"/>
    </row>
    <row r="198" spans="8:11" x14ac:dyDescent="0.35">
      <c r="H198" s="1"/>
      <c r="I198" s="1"/>
      <c r="J198" s="1"/>
      <c r="K198" s="1"/>
    </row>
    <row r="199" spans="8:11" x14ac:dyDescent="0.35">
      <c r="H199" s="1"/>
      <c r="I199" s="1"/>
      <c r="J199" s="1"/>
      <c r="K199" s="1"/>
    </row>
    <row r="200" spans="8:11" x14ac:dyDescent="0.35">
      <c r="H200" s="1"/>
      <c r="I200" s="1"/>
      <c r="J200" s="1"/>
      <c r="K200" s="1"/>
    </row>
    <row r="201" spans="8:11" x14ac:dyDescent="0.35">
      <c r="H201" s="1"/>
      <c r="I201" s="1"/>
      <c r="J201" s="1"/>
      <c r="K201" s="1"/>
    </row>
    <row r="202" spans="8:11" x14ac:dyDescent="0.35">
      <c r="H202" s="1"/>
      <c r="I202" s="1"/>
      <c r="J202" s="1"/>
      <c r="K202" s="1"/>
    </row>
    <row r="203" spans="8:11" x14ac:dyDescent="0.35">
      <c r="H203" s="1"/>
      <c r="I203" s="1"/>
      <c r="J203" s="1"/>
      <c r="K203" s="1"/>
    </row>
    <row r="204" spans="8:11" x14ac:dyDescent="0.35">
      <c r="H204" s="1"/>
      <c r="I204" s="1"/>
      <c r="J204" s="1"/>
      <c r="K204" s="1"/>
    </row>
    <row r="205" spans="8:11" x14ac:dyDescent="0.35">
      <c r="H205" s="1"/>
      <c r="I205" s="1"/>
      <c r="J205" s="1"/>
      <c r="K205" s="1"/>
    </row>
    <row r="206" spans="8:11" x14ac:dyDescent="0.35">
      <c r="H206" s="1"/>
      <c r="I206" s="1"/>
      <c r="J206" s="1"/>
      <c r="K206" s="1"/>
    </row>
    <row r="207" spans="8:11" x14ac:dyDescent="0.35">
      <c r="H207" s="1"/>
      <c r="I207" s="1"/>
      <c r="J207" s="1"/>
      <c r="K207" s="1"/>
    </row>
    <row r="208" spans="8:11" x14ac:dyDescent="0.35">
      <c r="H208" s="1"/>
      <c r="I208" s="1"/>
      <c r="J208" s="1"/>
      <c r="K208" s="1"/>
    </row>
    <row r="209" spans="8:11" x14ac:dyDescent="0.35">
      <c r="H209" s="1"/>
      <c r="I209" s="1"/>
      <c r="J209" s="1"/>
      <c r="K209" s="1"/>
    </row>
    <row r="210" spans="8:11" x14ac:dyDescent="0.35">
      <c r="H210" s="1"/>
      <c r="I210" s="1"/>
      <c r="J210" s="1"/>
      <c r="K210" s="1"/>
    </row>
    <row r="211" spans="8:11" x14ac:dyDescent="0.35">
      <c r="H211" s="1"/>
      <c r="I211" s="1"/>
      <c r="J211" s="1"/>
      <c r="K211" s="1"/>
    </row>
    <row r="212" spans="8:11" x14ac:dyDescent="0.35">
      <c r="H212" s="1"/>
      <c r="I212" s="1"/>
      <c r="J212" s="1"/>
      <c r="K212" s="1"/>
    </row>
    <row r="213" spans="8:11" x14ac:dyDescent="0.35">
      <c r="H213" s="1"/>
      <c r="I213" s="1"/>
      <c r="J213" s="1"/>
      <c r="K213" s="1"/>
    </row>
    <row r="214" spans="8:11" x14ac:dyDescent="0.35">
      <c r="H214" s="1"/>
      <c r="I214" s="1"/>
      <c r="J214" s="1"/>
      <c r="K214" s="1"/>
    </row>
    <row r="215" spans="8:11" x14ac:dyDescent="0.35">
      <c r="H215" s="1"/>
      <c r="I215" s="1"/>
      <c r="J215" s="1"/>
      <c r="K215" s="1"/>
    </row>
    <row r="216" spans="8:11" x14ac:dyDescent="0.35">
      <c r="H216" s="1"/>
      <c r="I216" s="1"/>
      <c r="J216" s="1"/>
      <c r="K216" s="1"/>
    </row>
    <row r="217" spans="8:11" x14ac:dyDescent="0.35">
      <c r="H217" s="1"/>
      <c r="I217" s="1"/>
      <c r="J217" s="1"/>
      <c r="K217" s="1"/>
    </row>
    <row r="218" spans="8:11" x14ac:dyDescent="0.35">
      <c r="H218" s="1"/>
      <c r="I218" s="1"/>
      <c r="J218" s="1"/>
      <c r="K218" s="1"/>
    </row>
    <row r="219" spans="8:11" x14ac:dyDescent="0.35">
      <c r="H219" s="1"/>
      <c r="I219" s="1"/>
      <c r="J219" s="1"/>
      <c r="K219" s="1"/>
    </row>
    <row r="220" spans="8:11" x14ac:dyDescent="0.35">
      <c r="H220" s="1"/>
      <c r="I220" s="1"/>
      <c r="J220" s="1"/>
      <c r="K220" s="1"/>
    </row>
    <row r="221" spans="8:11" x14ac:dyDescent="0.35">
      <c r="H221" s="1"/>
      <c r="I221" s="1"/>
      <c r="J221" s="1"/>
      <c r="K221" s="1"/>
    </row>
    <row r="222" spans="8:11" x14ac:dyDescent="0.35">
      <c r="H222" s="1"/>
      <c r="I222" s="1"/>
      <c r="J222" s="1"/>
      <c r="K222" s="1"/>
    </row>
    <row r="223" spans="8:11" x14ac:dyDescent="0.35">
      <c r="H223" s="1"/>
      <c r="I223" s="1"/>
      <c r="J223" s="1"/>
      <c r="K223" s="1"/>
    </row>
    <row r="224" spans="8:11" x14ac:dyDescent="0.35">
      <c r="H224" s="1"/>
      <c r="I224" s="1"/>
      <c r="J224" s="1"/>
      <c r="K224" s="1"/>
    </row>
    <row r="225" spans="8:11" x14ac:dyDescent="0.35">
      <c r="H225" s="1"/>
      <c r="I225" s="1"/>
      <c r="J225" s="1"/>
      <c r="K225" s="1"/>
    </row>
    <row r="226" spans="8:11" x14ac:dyDescent="0.35">
      <c r="H226" s="1"/>
      <c r="I226" s="1"/>
      <c r="J226" s="1"/>
      <c r="K226" s="1"/>
    </row>
    <row r="227" spans="8:11" x14ac:dyDescent="0.35">
      <c r="H227" s="1"/>
      <c r="I227" s="1"/>
      <c r="J227" s="1"/>
      <c r="K227" s="1"/>
    </row>
    <row r="228" spans="8:11" x14ac:dyDescent="0.35">
      <c r="H228" s="1"/>
      <c r="I228" s="1"/>
      <c r="J228" s="1"/>
      <c r="K228" s="1"/>
    </row>
    <row r="229" spans="8:11" x14ac:dyDescent="0.35">
      <c r="H229" s="1"/>
      <c r="I229" s="1"/>
      <c r="J229" s="1"/>
      <c r="K229" s="1"/>
    </row>
    <row r="230" spans="8:11" x14ac:dyDescent="0.35">
      <c r="H230" s="1"/>
      <c r="I230" s="1"/>
      <c r="J230" s="1"/>
      <c r="K230" s="1"/>
    </row>
    <row r="231" spans="8:11" x14ac:dyDescent="0.35">
      <c r="H231" s="1"/>
      <c r="I231" s="1"/>
      <c r="J231" s="1"/>
      <c r="K231" s="1"/>
    </row>
    <row r="232" spans="8:11" x14ac:dyDescent="0.35">
      <c r="H232" s="1"/>
      <c r="I232" s="1"/>
      <c r="J232" s="1"/>
      <c r="K232" s="1"/>
    </row>
    <row r="233" spans="8:11" x14ac:dyDescent="0.35">
      <c r="H233" s="1"/>
      <c r="I233" s="1"/>
      <c r="J233" s="1"/>
      <c r="K233" s="1"/>
    </row>
    <row r="234" spans="8:11" x14ac:dyDescent="0.35">
      <c r="H234" s="1"/>
      <c r="I234" s="1"/>
      <c r="J234" s="1"/>
      <c r="K234" s="1"/>
    </row>
    <row r="235" spans="8:11" x14ac:dyDescent="0.35">
      <c r="H235" s="1"/>
      <c r="I235" s="1"/>
      <c r="J235" s="1"/>
      <c r="K235" s="1"/>
    </row>
    <row r="236" spans="8:11" x14ac:dyDescent="0.35">
      <c r="H236" s="1"/>
      <c r="I236" s="1"/>
      <c r="J236" s="1"/>
      <c r="K236" s="1"/>
    </row>
    <row r="237" spans="8:11" x14ac:dyDescent="0.35">
      <c r="H237" s="1"/>
      <c r="I237" s="1"/>
      <c r="J237" s="1"/>
      <c r="K237" s="1"/>
    </row>
    <row r="238" spans="8:11" x14ac:dyDescent="0.35">
      <c r="H238" s="1"/>
      <c r="I238" s="1"/>
      <c r="J238" s="1"/>
      <c r="K238" s="1"/>
    </row>
    <row r="239" spans="8:11" x14ac:dyDescent="0.35">
      <c r="H239" s="1"/>
      <c r="I239" s="1"/>
      <c r="J239" s="1"/>
      <c r="K239" s="1"/>
    </row>
    <row r="240" spans="8:11" x14ac:dyDescent="0.35">
      <c r="H240" s="1"/>
      <c r="I240" s="1"/>
      <c r="J240" s="1"/>
      <c r="K240" s="1"/>
    </row>
    <row r="241" spans="8:11" x14ac:dyDescent="0.35">
      <c r="H241" s="1"/>
      <c r="I241" s="1"/>
      <c r="J241" s="1"/>
      <c r="K241" s="1"/>
    </row>
    <row r="242" spans="8:11" x14ac:dyDescent="0.35">
      <c r="H242" s="1"/>
      <c r="I242" s="1"/>
      <c r="J242" s="1"/>
      <c r="K242" s="1"/>
    </row>
    <row r="243" spans="8:11" x14ac:dyDescent="0.35">
      <c r="H243" s="1"/>
      <c r="I243" s="1"/>
      <c r="J243" s="1"/>
      <c r="K243" s="1"/>
    </row>
    <row r="244" spans="8:11" x14ac:dyDescent="0.35">
      <c r="H244" s="1"/>
      <c r="I244" s="1"/>
      <c r="J244" s="1"/>
      <c r="K244" s="1"/>
    </row>
    <row r="245" spans="8:11" x14ac:dyDescent="0.35">
      <c r="H245" s="1"/>
      <c r="I245" s="1"/>
      <c r="J245" s="1"/>
      <c r="K245" s="1"/>
    </row>
    <row r="246" spans="8:11" x14ac:dyDescent="0.35">
      <c r="H246" s="1"/>
      <c r="I246" s="1"/>
      <c r="J246" s="1"/>
      <c r="K246" s="1"/>
    </row>
    <row r="247" spans="8:11" x14ac:dyDescent="0.35">
      <c r="H247" s="1"/>
      <c r="I247" s="1"/>
      <c r="J247" s="1"/>
      <c r="K247" s="1"/>
    </row>
    <row r="248" spans="8:11" x14ac:dyDescent="0.35">
      <c r="H248" s="1"/>
      <c r="I248" s="1"/>
      <c r="J248" s="1"/>
      <c r="K248" s="1"/>
    </row>
    <row r="249" spans="8:11" x14ac:dyDescent="0.35">
      <c r="H249" s="1"/>
      <c r="I249" s="1"/>
      <c r="J249" s="1"/>
      <c r="K249" s="1"/>
    </row>
    <row r="250" spans="8:11" x14ac:dyDescent="0.35">
      <c r="H250" s="1"/>
      <c r="I250" s="1"/>
      <c r="J250" s="1"/>
      <c r="K250" s="1"/>
    </row>
    <row r="251" spans="8:11" x14ac:dyDescent="0.35">
      <c r="H251" s="1"/>
      <c r="I251" s="1"/>
      <c r="J251" s="1"/>
      <c r="K251" s="1"/>
    </row>
    <row r="252" spans="8:11" x14ac:dyDescent="0.35">
      <c r="H252" s="1"/>
      <c r="I252" s="1"/>
      <c r="J252" s="1"/>
      <c r="K252" s="1"/>
    </row>
    <row r="253" spans="8:11" x14ac:dyDescent="0.35">
      <c r="H253" s="1"/>
      <c r="I253" s="1"/>
      <c r="J253" s="1"/>
      <c r="K253" s="1"/>
    </row>
    <row r="254" spans="8:11" x14ac:dyDescent="0.35">
      <c r="H254" s="1"/>
      <c r="I254" s="1"/>
      <c r="J254" s="1"/>
      <c r="K254" s="1"/>
    </row>
    <row r="255" spans="8:11" x14ac:dyDescent="0.35">
      <c r="H255" s="1"/>
      <c r="I255" s="1"/>
      <c r="J255" s="1"/>
      <c r="K255" s="1"/>
    </row>
    <row r="256" spans="8:11" x14ac:dyDescent="0.35">
      <c r="H256" s="1"/>
      <c r="I256" s="1"/>
      <c r="J256" s="1"/>
      <c r="K256" s="1"/>
    </row>
    <row r="257" spans="8:11" x14ac:dyDescent="0.35">
      <c r="H257" s="1"/>
      <c r="I257" s="1"/>
      <c r="J257" s="1"/>
      <c r="K257" s="1"/>
    </row>
    <row r="258" spans="8:11" x14ac:dyDescent="0.35">
      <c r="H258" s="1"/>
      <c r="I258" s="1"/>
      <c r="J258" s="1"/>
      <c r="K258" s="1"/>
    </row>
    <row r="259" spans="8:11" x14ac:dyDescent="0.35">
      <c r="H259" s="1"/>
      <c r="I259" s="1"/>
      <c r="J259" s="1"/>
      <c r="K259" s="1"/>
    </row>
    <row r="260" spans="8:11" x14ac:dyDescent="0.35">
      <c r="H260" s="1"/>
      <c r="I260" s="1"/>
      <c r="J260" s="1"/>
      <c r="K260" s="1"/>
    </row>
    <row r="261" spans="8:11" x14ac:dyDescent="0.35">
      <c r="H261" s="1"/>
      <c r="I261" s="1"/>
      <c r="J261" s="1"/>
      <c r="K261" s="1"/>
    </row>
    <row r="262" spans="8:11" x14ac:dyDescent="0.35">
      <c r="H262" s="1"/>
      <c r="I262" s="1"/>
      <c r="J262" s="1"/>
      <c r="K262" s="1"/>
    </row>
    <row r="263" spans="8:11" x14ac:dyDescent="0.35">
      <c r="H263" s="1"/>
      <c r="I263" s="1"/>
      <c r="J263" s="1"/>
      <c r="K263" s="1"/>
    </row>
    <row r="264" spans="8:11" x14ac:dyDescent="0.35">
      <c r="H264" s="1"/>
      <c r="I264" s="1"/>
      <c r="J264" s="1"/>
      <c r="K264" s="1"/>
    </row>
    <row r="265" spans="8:11" x14ac:dyDescent="0.35">
      <c r="H265" s="1"/>
      <c r="I265" s="1"/>
      <c r="J265" s="1"/>
      <c r="K265" s="1"/>
    </row>
    <row r="266" spans="8:11" x14ac:dyDescent="0.35">
      <c r="H266" s="1"/>
      <c r="I266" s="1"/>
      <c r="J266" s="1"/>
      <c r="K266" s="1"/>
    </row>
    <row r="267" spans="8:11" x14ac:dyDescent="0.35">
      <c r="H267" s="1"/>
      <c r="I267" s="1"/>
      <c r="J267" s="1"/>
      <c r="K267" s="1"/>
    </row>
    <row r="268" spans="8:11" x14ac:dyDescent="0.35">
      <c r="H268" s="1"/>
      <c r="I268" s="1"/>
      <c r="J268" s="1"/>
      <c r="K268" s="1"/>
    </row>
    <row r="269" spans="8:11" x14ac:dyDescent="0.35">
      <c r="H269" s="1"/>
      <c r="I269" s="1"/>
      <c r="J269" s="1"/>
      <c r="K269" s="1"/>
    </row>
    <row r="270" spans="8:11" x14ac:dyDescent="0.35">
      <c r="H270" s="1"/>
      <c r="I270" s="1"/>
      <c r="J270" s="1"/>
      <c r="K270" s="1"/>
    </row>
    <row r="271" spans="8:11" x14ac:dyDescent="0.35">
      <c r="H271" s="1"/>
      <c r="I271" s="1"/>
      <c r="J271" s="1"/>
      <c r="K271" s="1"/>
    </row>
    <row r="272" spans="8:11" x14ac:dyDescent="0.35">
      <c r="H272" s="1"/>
      <c r="I272" s="1"/>
      <c r="J272" s="1"/>
      <c r="K272" s="1"/>
    </row>
    <row r="273" spans="8:11" x14ac:dyDescent="0.35">
      <c r="H273" s="1"/>
      <c r="I273" s="1"/>
      <c r="J273" s="1"/>
      <c r="K273" s="1"/>
    </row>
    <row r="274" spans="8:11" x14ac:dyDescent="0.35">
      <c r="H274" s="1"/>
      <c r="I274" s="1"/>
      <c r="J274" s="1"/>
      <c r="K274" s="1"/>
    </row>
    <row r="275" spans="8:11" x14ac:dyDescent="0.35">
      <c r="H275" s="1"/>
      <c r="I275" s="1"/>
      <c r="J275" s="1"/>
      <c r="K275" s="1"/>
    </row>
    <row r="276" spans="8:11" x14ac:dyDescent="0.35">
      <c r="H276" s="1"/>
      <c r="I276" s="1"/>
      <c r="J276" s="1"/>
      <c r="K276" s="1"/>
    </row>
    <row r="277" spans="8:11" x14ac:dyDescent="0.35">
      <c r="H277" s="1"/>
      <c r="I277" s="1"/>
      <c r="J277" s="1"/>
      <c r="K277" s="1"/>
    </row>
    <row r="278" spans="8:11" x14ac:dyDescent="0.35">
      <c r="H278" s="1"/>
      <c r="I278" s="1"/>
      <c r="J278" s="1"/>
      <c r="K278" s="1"/>
    </row>
    <row r="279" spans="8:11" x14ac:dyDescent="0.35">
      <c r="H279" s="1"/>
      <c r="I279" s="1"/>
      <c r="J279" s="1"/>
      <c r="K279" s="1"/>
    </row>
    <row r="280" spans="8:11" x14ac:dyDescent="0.35">
      <c r="H280" s="1"/>
      <c r="I280" s="1"/>
      <c r="J280" s="1"/>
      <c r="K280" s="1"/>
    </row>
    <row r="281" spans="8:11" x14ac:dyDescent="0.35">
      <c r="H281" s="1"/>
      <c r="I281" s="1"/>
      <c r="J281" s="1"/>
      <c r="K281" s="1"/>
    </row>
    <row r="282" spans="8:11" x14ac:dyDescent="0.35">
      <c r="H282" s="1"/>
      <c r="I282" s="1"/>
      <c r="J282" s="1"/>
      <c r="K282" s="1"/>
    </row>
    <row r="283" spans="8:11" x14ac:dyDescent="0.35">
      <c r="H283" s="1"/>
      <c r="I283" s="1"/>
      <c r="J283" s="1"/>
      <c r="K283" s="1"/>
    </row>
    <row r="284" spans="8:11" x14ac:dyDescent="0.35">
      <c r="H284" s="1"/>
      <c r="I284" s="1"/>
      <c r="J284" s="1"/>
      <c r="K284" s="1"/>
    </row>
    <row r="285" spans="8:11" x14ac:dyDescent="0.35">
      <c r="H285" s="1"/>
      <c r="I285" s="1"/>
      <c r="J285" s="1"/>
      <c r="K285" s="1"/>
    </row>
    <row r="286" spans="8:11" x14ac:dyDescent="0.35">
      <c r="H286" s="1"/>
      <c r="I286" s="1"/>
      <c r="J286" s="1"/>
      <c r="K286" s="1"/>
    </row>
    <row r="287" spans="8:11" x14ac:dyDescent="0.35">
      <c r="H287" s="1"/>
      <c r="I287" s="1"/>
      <c r="J287" s="1"/>
      <c r="K287" s="1"/>
    </row>
    <row r="288" spans="8:11" x14ac:dyDescent="0.35">
      <c r="H288" s="1"/>
      <c r="I288" s="1"/>
      <c r="J288" s="1"/>
      <c r="K288" s="1"/>
    </row>
    <row r="289" spans="8:11" x14ac:dyDescent="0.35">
      <c r="H289" s="1"/>
      <c r="I289" s="1"/>
      <c r="J289" s="1"/>
      <c r="K289" s="1"/>
    </row>
    <row r="290" spans="8:11" x14ac:dyDescent="0.35">
      <c r="H290" s="1"/>
      <c r="I290" s="1"/>
      <c r="J290" s="1"/>
      <c r="K290" s="1"/>
    </row>
    <row r="291" spans="8:11" x14ac:dyDescent="0.35">
      <c r="H291" s="1"/>
      <c r="I291" s="1"/>
      <c r="J291" s="1"/>
      <c r="K291" s="1"/>
    </row>
    <row r="292" spans="8:11" x14ac:dyDescent="0.35">
      <c r="H292" s="1"/>
      <c r="I292" s="1"/>
      <c r="J292" s="1"/>
      <c r="K292" s="1"/>
    </row>
    <row r="293" spans="8:11" x14ac:dyDescent="0.35">
      <c r="H293" s="1"/>
      <c r="I293" s="1"/>
      <c r="J293" s="1"/>
      <c r="K293" s="1"/>
    </row>
    <row r="294" spans="8:11" x14ac:dyDescent="0.35">
      <c r="H294" s="1"/>
      <c r="I294" s="1"/>
      <c r="J294" s="1"/>
      <c r="K294" s="1"/>
    </row>
    <row r="295" spans="8:11" x14ac:dyDescent="0.35">
      <c r="H295" s="1"/>
      <c r="I295" s="1"/>
      <c r="J295" s="1"/>
      <c r="K295" s="1"/>
    </row>
    <row r="296" spans="8:11" x14ac:dyDescent="0.35">
      <c r="H296" s="1"/>
      <c r="I296" s="1"/>
      <c r="J296" s="1"/>
      <c r="K296" s="1"/>
    </row>
    <row r="297" spans="8:11" x14ac:dyDescent="0.35">
      <c r="H297" s="1"/>
      <c r="I297" s="1"/>
      <c r="J297" s="1"/>
      <c r="K297" s="1"/>
    </row>
    <row r="298" spans="8:11" x14ac:dyDescent="0.35">
      <c r="H298" s="1"/>
      <c r="I298" s="1"/>
      <c r="J298" s="1"/>
      <c r="K298" s="1"/>
    </row>
    <row r="299" spans="8:11" x14ac:dyDescent="0.35">
      <c r="H299" s="1"/>
      <c r="I299" s="1"/>
      <c r="J299" s="1"/>
      <c r="K299" s="1"/>
    </row>
    <row r="300" spans="8:11" x14ac:dyDescent="0.35">
      <c r="H300" s="1"/>
      <c r="I300" s="1"/>
      <c r="J300" s="1"/>
      <c r="K300" s="1"/>
    </row>
    <row r="301" spans="8:11" x14ac:dyDescent="0.35">
      <c r="H301" s="1"/>
      <c r="I301" s="1"/>
      <c r="J301" s="1"/>
      <c r="K301" s="1"/>
    </row>
    <row r="302" spans="8:11" x14ac:dyDescent="0.35">
      <c r="H302" s="1"/>
      <c r="I302" s="1"/>
      <c r="J302" s="1"/>
      <c r="K302" s="1"/>
    </row>
    <row r="303" spans="8:11" x14ac:dyDescent="0.35">
      <c r="H303" s="1"/>
      <c r="I303" s="1"/>
      <c r="J303" s="1"/>
      <c r="K303" s="1"/>
    </row>
    <row r="304" spans="8:11" x14ac:dyDescent="0.35">
      <c r="H304" s="1"/>
      <c r="I304" s="1"/>
      <c r="J304" s="1"/>
      <c r="K304" s="1"/>
    </row>
    <row r="305" spans="8:11" x14ac:dyDescent="0.35">
      <c r="H305" s="1"/>
      <c r="I305" s="1"/>
      <c r="J305" s="1"/>
      <c r="K305" s="1"/>
    </row>
    <row r="306" spans="8:11" x14ac:dyDescent="0.35">
      <c r="H306" s="1"/>
      <c r="I306" s="1"/>
      <c r="J306" s="1"/>
      <c r="K306" s="1"/>
    </row>
    <row r="307" spans="8:11" x14ac:dyDescent="0.35">
      <c r="H307" s="1"/>
      <c r="I307" s="1"/>
      <c r="J307" s="1"/>
      <c r="K307" s="1"/>
    </row>
    <row r="308" spans="8:11" x14ac:dyDescent="0.35">
      <c r="H308" s="1"/>
      <c r="I308" s="1"/>
      <c r="J308" s="1"/>
      <c r="K308" s="1"/>
    </row>
    <row r="309" spans="8:11" x14ac:dyDescent="0.35">
      <c r="H309" s="1"/>
      <c r="I309" s="1"/>
      <c r="J309" s="1"/>
      <c r="K309" s="1"/>
    </row>
    <row r="310" spans="8:11" x14ac:dyDescent="0.35">
      <c r="H310" s="1"/>
      <c r="I310" s="1"/>
      <c r="J310" s="1"/>
      <c r="K310" s="1"/>
    </row>
    <row r="311" spans="8:11" x14ac:dyDescent="0.35">
      <c r="H311" s="1"/>
      <c r="I311" s="1"/>
      <c r="J311" s="1"/>
      <c r="K311" s="1"/>
    </row>
    <row r="312" spans="8:11" x14ac:dyDescent="0.35">
      <c r="H312" s="1"/>
      <c r="I312" s="1"/>
      <c r="J312" s="1"/>
      <c r="K312" s="1"/>
    </row>
    <row r="313" spans="8:11" x14ac:dyDescent="0.35">
      <c r="H313" s="1"/>
      <c r="I313" s="1"/>
      <c r="J313" s="1"/>
      <c r="K313" s="1"/>
    </row>
    <row r="314" spans="8:11" x14ac:dyDescent="0.35">
      <c r="H314" s="1"/>
      <c r="I314" s="1"/>
      <c r="J314" s="1"/>
      <c r="K314" s="1"/>
    </row>
    <row r="315" spans="8:11" x14ac:dyDescent="0.35">
      <c r="H315" s="1"/>
      <c r="I315" s="1"/>
      <c r="J315" s="1"/>
      <c r="K315" s="1"/>
    </row>
    <row r="316" spans="8:11" x14ac:dyDescent="0.35">
      <c r="H316" s="1"/>
      <c r="I316" s="1"/>
      <c r="J316" s="1"/>
      <c r="K316" s="1"/>
    </row>
    <row r="317" spans="8:11" x14ac:dyDescent="0.35">
      <c r="H317" s="1"/>
      <c r="I317" s="1"/>
      <c r="J317" s="1"/>
      <c r="K317" s="1"/>
    </row>
    <row r="318" spans="8:11" x14ac:dyDescent="0.35">
      <c r="H318" s="1"/>
      <c r="I318" s="1"/>
      <c r="J318" s="1"/>
      <c r="K318" s="1"/>
    </row>
    <row r="319" spans="8:11" x14ac:dyDescent="0.35">
      <c r="H319" s="1"/>
      <c r="I319" s="1"/>
      <c r="J319" s="1"/>
      <c r="K319" s="1"/>
    </row>
    <row r="320" spans="8:11" x14ac:dyDescent="0.35">
      <c r="H320" s="1"/>
      <c r="I320" s="1"/>
      <c r="J320" s="1"/>
      <c r="K320" s="1"/>
    </row>
    <row r="321" spans="8:11" x14ac:dyDescent="0.35">
      <c r="H321" s="1"/>
      <c r="I321" s="1"/>
      <c r="J321" s="1"/>
      <c r="K321" s="1"/>
    </row>
    <row r="322" spans="8:11" x14ac:dyDescent="0.35">
      <c r="H322" s="1"/>
      <c r="I322" s="1"/>
      <c r="J322" s="1"/>
      <c r="K322" s="1"/>
    </row>
    <row r="323" spans="8:11" x14ac:dyDescent="0.35">
      <c r="H323" s="1"/>
      <c r="I323" s="1"/>
      <c r="J323" s="1"/>
      <c r="K323" s="1"/>
    </row>
    <row r="324" spans="8:11" x14ac:dyDescent="0.35">
      <c r="H324" s="1"/>
      <c r="I324" s="1"/>
      <c r="J324" s="1"/>
      <c r="K324" s="1"/>
    </row>
    <row r="325" spans="8:11" x14ac:dyDescent="0.35">
      <c r="H325" s="1"/>
      <c r="I325" s="1"/>
      <c r="J325" s="1"/>
      <c r="K325" s="1"/>
    </row>
    <row r="326" spans="8:11" x14ac:dyDescent="0.35">
      <c r="H326" s="1"/>
      <c r="I326" s="1"/>
      <c r="J326" s="1"/>
      <c r="K326" s="1"/>
    </row>
    <row r="327" spans="8:11" x14ac:dyDescent="0.35">
      <c r="H327" s="1"/>
      <c r="I327" s="1"/>
      <c r="J327" s="1"/>
      <c r="K327" s="1"/>
    </row>
    <row r="328" spans="8:11" x14ac:dyDescent="0.35">
      <c r="H328" s="1"/>
      <c r="I328" s="1"/>
      <c r="J328" s="1"/>
      <c r="K328" s="1"/>
    </row>
    <row r="329" spans="8:11" x14ac:dyDescent="0.35">
      <c r="H329" s="1"/>
      <c r="I329" s="1"/>
      <c r="J329" s="1"/>
      <c r="K329" s="1"/>
    </row>
    <row r="330" spans="8:11" x14ac:dyDescent="0.35">
      <c r="H330" s="1"/>
      <c r="I330" s="1"/>
      <c r="J330" s="1"/>
      <c r="K330" s="1"/>
    </row>
    <row r="331" spans="8:11" x14ac:dyDescent="0.35">
      <c r="H331" s="1"/>
      <c r="I331" s="1"/>
      <c r="J331" s="1"/>
      <c r="K331" s="1"/>
    </row>
    <row r="332" spans="8:11" x14ac:dyDescent="0.35">
      <c r="H332" s="1"/>
      <c r="I332" s="1"/>
      <c r="J332" s="1"/>
      <c r="K332" s="1"/>
    </row>
    <row r="333" spans="8:11" x14ac:dyDescent="0.35">
      <c r="H333" s="1"/>
      <c r="I333" s="1"/>
      <c r="J333" s="1"/>
      <c r="K333" s="1"/>
    </row>
    <row r="334" spans="8:11" x14ac:dyDescent="0.35">
      <c r="H334" s="1"/>
      <c r="I334" s="1"/>
      <c r="J334" s="1"/>
      <c r="K334" s="1"/>
    </row>
    <row r="335" spans="8:11" x14ac:dyDescent="0.35">
      <c r="H335" s="1"/>
      <c r="I335" s="1"/>
      <c r="J335" s="1"/>
      <c r="K335" s="1"/>
    </row>
    <row r="336" spans="8:11" x14ac:dyDescent="0.35">
      <c r="H336" s="1"/>
      <c r="I336" s="1"/>
      <c r="J336" s="1"/>
      <c r="K336" s="1"/>
    </row>
    <row r="337" spans="8:11" x14ac:dyDescent="0.35">
      <c r="H337" s="1"/>
      <c r="I337" s="1"/>
      <c r="J337" s="1"/>
      <c r="K337" s="1"/>
    </row>
    <row r="338" spans="8:11" x14ac:dyDescent="0.35">
      <c r="H338" s="1"/>
      <c r="I338" s="1"/>
      <c r="J338" s="1"/>
      <c r="K338" s="1"/>
    </row>
    <row r="339" spans="8:11" x14ac:dyDescent="0.35">
      <c r="H339" s="1"/>
      <c r="I339" s="1"/>
      <c r="J339" s="1"/>
      <c r="K339" s="1"/>
    </row>
    <row r="340" spans="8:11" x14ac:dyDescent="0.35">
      <c r="H340" s="1"/>
      <c r="I340" s="1"/>
      <c r="J340" s="1"/>
      <c r="K340" s="1"/>
    </row>
    <row r="341" spans="8:11" x14ac:dyDescent="0.35">
      <c r="H341" s="1"/>
      <c r="I341" s="1"/>
      <c r="J341" s="1"/>
      <c r="K341" s="1"/>
    </row>
    <row r="342" spans="8:11" x14ac:dyDescent="0.35">
      <c r="H342" s="1"/>
      <c r="I342" s="1"/>
      <c r="J342" s="1"/>
      <c r="K342" s="1"/>
    </row>
    <row r="343" spans="8:11" x14ac:dyDescent="0.35">
      <c r="H343" s="1"/>
      <c r="I343" s="1"/>
      <c r="J343" s="1"/>
      <c r="K343" s="1"/>
    </row>
    <row r="344" spans="8:11" x14ac:dyDescent="0.35">
      <c r="H344" s="1"/>
      <c r="I344" s="1"/>
      <c r="J344" s="1"/>
      <c r="K344" s="1"/>
    </row>
    <row r="345" spans="8:11" x14ac:dyDescent="0.35">
      <c r="H345" s="1"/>
      <c r="I345" s="1"/>
      <c r="J345" s="1"/>
      <c r="K345" s="1"/>
    </row>
    <row r="346" spans="8:11" x14ac:dyDescent="0.35">
      <c r="H346" s="1"/>
      <c r="I346" s="1"/>
      <c r="J346" s="1"/>
      <c r="K346" s="1"/>
    </row>
    <row r="347" spans="8:11" x14ac:dyDescent="0.35">
      <c r="H347" s="1"/>
      <c r="I347" s="1"/>
      <c r="J347" s="1"/>
      <c r="K347" s="1"/>
    </row>
    <row r="348" spans="8:11" x14ac:dyDescent="0.35">
      <c r="H348" s="1"/>
      <c r="I348" s="1"/>
      <c r="J348" s="1"/>
      <c r="K348" s="1"/>
    </row>
    <row r="349" spans="8:11" x14ac:dyDescent="0.35">
      <c r="H349" s="1"/>
      <c r="I349" s="1"/>
      <c r="J349" s="1"/>
      <c r="K349" s="1"/>
    </row>
    <row r="350" spans="8:11" x14ac:dyDescent="0.35">
      <c r="H350" s="1"/>
      <c r="I350" s="1"/>
      <c r="J350" s="1"/>
      <c r="K350" s="1"/>
    </row>
    <row r="351" spans="8:11" x14ac:dyDescent="0.35">
      <c r="H351" s="1"/>
      <c r="I351" s="1"/>
      <c r="J351" s="1"/>
      <c r="K351" s="1"/>
    </row>
    <row r="352" spans="8:11" x14ac:dyDescent="0.35">
      <c r="H352" s="1"/>
      <c r="I352" s="1"/>
      <c r="J352" s="1"/>
      <c r="K352" s="1"/>
    </row>
    <row r="353" spans="8:11" x14ac:dyDescent="0.35">
      <c r="H353" s="1"/>
      <c r="I353" s="1"/>
      <c r="J353" s="1"/>
      <c r="K353" s="1"/>
    </row>
    <row r="354" spans="8:11" x14ac:dyDescent="0.35">
      <c r="H354" s="1"/>
      <c r="I354" s="1"/>
      <c r="J354" s="1"/>
      <c r="K354" s="1"/>
    </row>
    <row r="355" spans="8:11" x14ac:dyDescent="0.35">
      <c r="H355" s="1"/>
      <c r="I355" s="1"/>
      <c r="J355" s="1"/>
      <c r="K355" s="1"/>
    </row>
    <row r="356" spans="8:11" x14ac:dyDescent="0.35">
      <c r="H356" s="1"/>
      <c r="I356" s="1"/>
      <c r="J356" s="1"/>
      <c r="K356" s="1"/>
    </row>
    <row r="357" spans="8:11" x14ac:dyDescent="0.35">
      <c r="H357" s="1"/>
      <c r="I357" s="1"/>
      <c r="J357" s="1"/>
      <c r="K357" s="1"/>
    </row>
    <row r="358" spans="8:11" x14ac:dyDescent="0.35">
      <c r="H358" s="1"/>
      <c r="I358" s="1"/>
      <c r="J358" s="1"/>
      <c r="K358" s="1"/>
    </row>
    <row r="359" spans="8:11" x14ac:dyDescent="0.35">
      <c r="H359" s="1"/>
      <c r="I359" s="1"/>
      <c r="J359" s="1"/>
      <c r="K359" s="1"/>
    </row>
    <row r="360" spans="8:11" x14ac:dyDescent="0.35">
      <c r="H360" s="1"/>
      <c r="I360" s="1"/>
      <c r="J360" s="1"/>
      <c r="K360" s="1"/>
    </row>
    <row r="361" spans="8:11" x14ac:dyDescent="0.35">
      <c r="H361" s="1"/>
      <c r="I361" s="1"/>
      <c r="J361" s="1"/>
      <c r="K361" s="1"/>
    </row>
    <row r="362" spans="8:11" x14ac:dyDescent="0.35">
      <c r="H362" s="1"/>
      <c r="I362" s="1"/>
      <c r="J362" s="1"/>
      <c r="K362" s="1"/>
    </row>
    <row r="363" spans="8:11" x14ac:dyDescent="0.35">
      <c r="H363" s="1"/>
      <c r="I363" s="1"/>
      <c r="J363" s="1"/>
      <c r="K363" s="1"/>
    </row>
    <row r="364" spans="8:11" x14ac:dyDescent="0.35">
      <c r="H364" s="1"/>
      <c r="I364" s="1"/>
      <c r="J364" s="1"/>
      <c r="K364" s="1"/>
    </row>
    <row r="365" spans="8:11" x14ac:dyDescent="0.35">
      <c r="H365" s="1"/>
      <c r="I365" s="1"/>
      <c r="J365" s="1"/>
      <c r="K365" s="1"/>
    </row>
    <row r="366" spans="8:11" x14ac:dyDescent="0.35">
      <c r="H366" s="1"/>
      <c r="I366" s="1"/>
      <c r="J366" s="1"/>
      <c r="K366" s="1"/>
    </row>
    <row r="367" spans="8:11" x14ac:dyDescent="0.35">
      <c r="H367" s="1"/>
      <c r="I367" s="1"/>
      <c r="J367" s="1"/>
      <c r="K367" s="1"/>
    </row>
    <row r="368" spans="8:11" x14ac:dyDescent="0.35">
      <c r="H368" s="1"/>
      <c r="I368" s="1"/>
      <c r="J368" s="1"/>
      <c r="K368" s="1"/>
    </row>
    <row r="369" spans="8:11" x14ac:dyDescent="0.35">
      <c r="H369" s="1"/>
      <c r="I369" s="1"/>
      <c r="J369" s="1"/>
      <c r="K369" s="1"/>
    </row>
    <row r="370" spans="8:11" x14ac:dyDescent="0.35">
      <c r="H370" s="1"/>
      <c r="I370" s="1"/>
      <c r="J370" s="1"/>
      <c r="K370" s="1"/>
    </row>
    <row r="371" spans="8:11" x14ac:dyDescent="0.35">
      <c r="H371" s="1"/>
      <c r="I371" s="1"/>
      <c r="J371" s="1"/>
      <c r="K371" s="1"/>
    </row>
    <row r="372" spans="8:11" x14ac:dyDescent="0.35">
      <c r="H372" s="1"/>
      <c r="I372" s="1"/>
      <c r="J372" s="1"/>
      <c r="K372" s="1"/>
    </row>
    <row r="373" spans="8:11" x14ac:dyDescent="0.35">
      <c r="H373" s="1"/>
      <c r="I373" s="1"/>
      <c r="J373" s="1"/>
      <c r="K373" s="1"/>
    </row>
    <row r="374" spans="8:11" x14ac:dyDescent="0.35">
      <c r="H374" s="1"/>
      <c r="I374" s="1"/>
      <c r="J374" s="1"/>
      <c r="K374" s="1"/>
    </row>
    <row r="375" spans="8:11" x14ac:dyDescent="0.35">
      <c r="H375" s="1"/>
      <c r="I375" s="1"/>
      <c r="J375" s="1"/>
      <c r="K375" s="1"/>
    </row>
    <row r="376" spans="8:11" x14ac:dyDescent="0.35">
      <c r="H376" s="1"/>
      <c r="I376" s="1"/>
      <c r="J376" s="1"/>
      <c r="K376" s="1"/>
    </row>
    <row r="377" spans="8:11" x14ac:dyDescent="0.35">
      <c r="H377" s="1"/>
      <c r="I377" s="1"/>
      <c r="J377" s="1"/>
      <c r="K377" s="1"/>
    </row>
    <row r="378" spans="8:11" x14ac:dyDescent="0.35">
      <c r="H378" s="1"/>
      <c r="I378" s="1"/>
      <c r="J378" s="1"/>
      <c r="K378" s="1"/>
    </row>
    <row r="379" spans="8:11" x14ac:dyDescent="0.35">
      <c r="H379" s="1"/>
      <c r="I379" s="1"/>
      <c r="J379" s="1"/>
      <c r="K379" s="1"/>
    </row>
    <row r="380" spans="8:11" x14ac:dyDescent="0.35">
      <c r="H380" s="1"/>
      <c r="I380" s="1"/>
      <c r="J380" s="1"/>
      <c r="K380" s="1"/>
    </row>
    <row r="381" spans="8:11" x14ac:dyDescent="0.35">
      <c r="H381" s="1"/>
      <c r="I381" s="1"/>
      <c r="J381" s="1"/>
      <c r="K381" s="1"/>
    </row>
    <row r="382" spans="8:11" x14ac:dyDescent="0.35">
      <c r="H382" s="1"/>
      <c r="I382" s="1"/>
      <c r="J382" s="1"/>
      <c r="K382" s="1"/>
    </row>
    <row r="383" spans="8:11" x14ac:dyDescent="0.35">
      <c r="H383" s="1"/>
      <c r="I383" s="1"/>
      <c r="J383" s="1"/>
      <c r="K383" s="1"/>
    </row>
    <row r="384" spans="8:11" x14ac:dyDescent="0.35">
      <c r="H384" s="1"/>
      <c r="I384" s="1"/>
      <c r="J384" s="1"/>
      <c r="K384" s="1"/>
    </row>
    <row r="385" spans="8:11" x14ac:dyDescent="0.35">
      <c r="H385" s="1"/>
      <c r="I385" s="1"/>
      <c r="J385" s="1"/>
      <c r="K385" s="1"/>
    </row>
    <row r="386" spans="8:11" x14ac:dyDescent="0.35">
      <c r="H386" s="1"/>
      <c r="I386" s="1"/>
      <c r="J386" s="1"/>
      <c r="K386" s="1"/>
    </row>
    <row r="387" spans="8:11" x14ac:dyDescent="0.35">
      <c r="H387" s="1"/>
      <c r="I387" s="1"/>
      <c r="J387" s="1"/>
      <c r="K387" s="1"/>
    </row>
    <row r="388" spans="8:11" x14ac:dyDescent="0.35">
      <c r="H388" s="1"/>
      <c r="I388" s="1"/>
      <c r="J388" s="1"/>
      <c r="K388" s="1"/>
    </row>
    <row r="389" spans="8:11" x14ac:dyDescent="0.35">
      <c r="H389" s="1"/>
      <c r="I389" s="1"/>
      <c r="J389" s="1"/>
      <c r="K389" s="1"/>
    </row>
    <row r="390" spans="8:11" x14ac:dyDescent="0.35">
      <c r="H390" s="1"/>
      <c r="I390" s="1"/>
      <c r="J390" s="1"/>
      <c r="K390" s="1"/>
    </row>
    <row r="391" spans="8:11" x14ac:dyDescent="0.35">
      <c r="H391" s="1"/>
      <c r="I391" s="1"/>
      <c r="J391" s="1"/>
      <c r="K391" s="1"/>
    </row>
    <row r="392" spans="8:11" x14ac:dyDescent="0.35">
      <c r="H392" s="1"/>
      <c r="I392" s="1"/>
      <c r="J392" s="1"/>
      <c r="K392" s="1"/>
    </row>
    <row r="393" spans="8:11" x14ac:dyDescent="0.35">
      <c r="H393" s="1"/>
      <c r="I393" s="1"/>
      <c r="J393" s="1"/>
      <c r="K393" s="1"/>
    </row>
    <row r="394" spans="8:11" x14ac:dyDescent="0.35">
      <c r="H394" s="1"/>
      <c r="I394" s="1"/>
      <c r="J394" s="1"/>
      <c r="K394" s="1"/>
    </row>
    <row r="395" spans="8:11" x14ac:dyDescent="0.35">
      <c r="H395" s="1"/>
      <c r="I395" s="1"/>
      <c r="J395" s="1"/>
      <c r="K395" s="1"/>
    </row>
    <row r="396" spans="8:11" x14ac:dyDescent="0.35">
      <c r="H396" s="1"/>
      <c r="I396" s="1"/>
      <c r="J396" s="1"/>
      <c r="K396" s="1"/>
    </row>
    <row r="397" spans="8:11" x14ac:dyDescent="0.35">
      <c r="H397" s="1"/>
      <c r="I397" s="1"/>
      <c r="J397" s="1"/>
      <c r="K397" s="1"/>
    </row>
    <row r="398" spans="8:11" x14ac:dyDescent="0.35">
      <c r="H398" s="1"/>
      <c r="I398" s="1"/>
      <c r="J398" s="1"/>
      <c r="K398" s="1"/>
    </row>
    <row r="399" spans="8:11" x14ac:dyDescent="0.35">
      <c r="H399" s="1"/>
      <c r="I399" s="1"/>
      <c r="J399" s="1"/>
      <c r="K399" s="1"/>
    </row>
    <row r="400" spans="8:11" x14ac:dyDescent="0.35">
      <c r="H400" s="1"/>
      <c r="I400" s="1"/>
      <c r="J400" s="1"/>
      <c r="K400" s="1"/>
    </row>
    <row r="401" spans="8:11" x14ac:dyDescent="0.35">
      <c r="H401" s="1"/>
      <c r="I401" s="1"/>
      <c r="J401" s="1"/>
      <c r="K401" s="1"/>
    </row>
    <row r="402" spans="8:11" x14ac:dyDescent="0.35">
      <c r="H402" s="1"/>
      <c r="I402" s="1"/>
      <c r="J402" s="1"/>
      <c r="K402" s="1"/>
    </row>
    <row r="403" spans="8:11" x14ac:dyDescent="0.35">
      <c r="H403" s="1"/>
      <c r="I403" s="1"/>
      <c r="J403" s="1"/>
      <c r="K403" s="1"/>
    </row>
    <row r="404" spans="8:11" x14ac:dyDescent="0.35">
      <c r="H404" s="1"/>
      <c r="I404" s="1"/>
      <c r="J404" s="1"/>
      <c r="K404" s="1"/>
    </row>
    <row r="405" spans="8:11" x14ac:dyDescent="0.35">
      <c r="H405" s="1"/>
      <c r="I405" s="1"/>
      <c r="J405" s="1"/>
      <c r="K405" s="1"/>
    </row>
    <row r="406" spans="8:11" x14ac:dyDescent="0.35">
      <c r="H406" s="1"/>
      <c r="I406" s="1"/>
      <c r="J406" s="1"/>
      <c r="K406" s="1"/>
    </row>
    <row r="407" spans="8:11" x14ac:dyDescent="0.35">
      <c r="H407" s="1"/>
      <c r="I407" s="1"/>
      <c r="J407" s="1"/>
      <c r="K407" s="1"/>
    </row>
    <row r="408" spans="8:11" x14ac:dyDescent="0.35">
      <c r="H408" s="1"/>
      <c r="I408" s="1"/>
      <c r="J408" s="1"/>
      <c r="K408" s="1"/>
    </row>
    <row r="409" spans="8:11" x14ac:dyDescent="0.35">
      <c r="H409" s="1"/>
      <c r="I409" s="1"/>
      <c r="J409" s="1"/>
      <c r="K409" s="1"/>
    </row>
    <row r="410" spans="8:11" x14ac:dyDescent="0.35">
      <c r="H410" s="1"/>
      <c r="I410" s="1"/>
      <c r="J410" s="1"/>
      <c r="K410" s="1"/>
    </row>
    <row r="411" spans="8:11" x14ac:dyDescent="0.35">
      <c r="H411" s="1"/>
      <c r="I411" s="1"/>
      <c r="J411" s="1"/>
      <c r="K411" s="1"/>
    </row>
    <row r="412" spans="8:11" x14ac:dyDescent="0.35">
      <c r="H412" s="1"/>
      <c r="I412" s="1"/>
      <c r="J412" s="1"/>
      <c r="K412" s="1"/>
    </row>
    <row r="413" spans="8:11" x14ac:dyDescent="0.35">
      <c r="H413" s="1"/>
      <c r="I413" s="1"/>
      <c r="J413" s="1"/>
      <c r="K413" s="1"/>
    </row>
    <row r="414" spans="8:11" x14ac:dyDescent="0.35">
      <c r="H414" s="1"/>
      <c r="I414" s="1"/>
      <c r="J414" s="1"/>
      <c r="K414" s="1"/>
    </row>
    <row r="415" spans="8:11" x14ac:dyDescent="0.35">
      <c r="H415" s="1"/>
      <c r="I415" s="1"/>
      <c r="J415" s="1"/>
      <c r="K415" s="1"/>
    </row>
    <row r="416" spans="8:11" x14ac:dyDescent="0.35">
      <c r="H416" s="1"/>
      <c r="I416" s="1"/>
      <c r="J416" s="1"/>
      <c r="K416" s="1"/>
    </row>
    <row r="417" spans="8:11" x14ac:dyDescent="0.35">
      <c r="H417" s="1"/>
      <c r="I417" s="1"/>
      <c r="J417" s="1"/>
      <c r="K417" s="1"/>
    </row>
    <row r="418" spans="8:11" x14ac:dyDescent="0.35">
      <c r="H418" s="1"/>
      <c r="I418" s="1"/>
      <c r="J418" s="1"/>
      <c r="K418" s="1"/>
    </row>
    <row r="419" spans="8:11" x14ac:dyDescent="0.35">
      <c r="H419" s="1"/>
      <c r="I419" s="1"/>
      <c r="J419" s="1"/>
      <c r="K419" s="1"/>
    </row>
    <row r="420" spans="8:11" x14ac:dyDescent="0.35">
      <c r="H420" s="1"/>
      <c r="I420" s="1"/>
      <c r="J420" s="1"/>
      <c r="K420" s="1"/>
    </row>
    <row r="421" spans="8:11" x14ac:dyDescent="0.35">
      <c r="H421" s="1"/>
      <c r="I421" s="1"/>
      <c r="J421" s="1"/>
      <c r="K421" s="1"/>
    </row>
    <row r="422" spans="8:11" x14ac:dyDescent="0.35">
      <c r="H422" s="1"/>
      <c r="I422" s="1"/>
      <c r="J422" s="1"/>
      <c r="K422" s="1"/>
    </row>
    <row r="423" spans="8:11" x14ac:dyDescent="0.35">
      <c r="H423" s="1"/>
      <c r="I423" s="1"/>
      <c r="J423" s="1"/>
      <c r="K423" s="1"/>
    </row>
    <row r="424" spans="8:11" x14ac:dyDescent="0.35">
      <c r="H424" s="1"/>
      <c r="I424" s="1"/>
      <c r="J424" s="1"/>
      <c r="K424" s="1"/>
    </row>
    <row r="425" spans="8:11" x14ac:dyDescent="0.35">
      <c r="H425" s="1"/>
      <c r="I425" s="1"/>
      <c r="J425" s="1"/>
      <c r="K425" s="1"/>
    </row>
    <row r="426" spans="8:11" x14ac:dyDescent="0.35">
      <c r="H426" s="1"/>
      <c r="I426" s="1"/>
      <c r="J426" s="1"/>
      <c r="K426" s="1"/>
    </row>
    <row r="427" spans="8:11" x14ac:dyDescent="0.35">
      <c r="H427" s="1"/>
      <c r="I427" s="1"/>
      <c r="J427" s="1"/>
      <c r="K427" s="1"/>
    </row>
    <row r="428" spans="8:11" x14ac:dyDescent="0.35">
      <c r="H428" s="1"/>
      <c r="I428" s="1"/>
      <c r="J428" s="1"/>
      <c r="K428" s="1"/>
    </row>
    <row r="429" spans="8:11" x14ac:dyDescent="0.35">
      <c r="H429" s="1"/>
      <c r="I429" s="1"/>
      <c r="J429" s="1"/>
      <c r="K429" s="1"/>
    </row>
    <row r="430" spans="8:11" x14ac:dyDescent="0.35">
      <c r="H430" s="1"/>
      <c r="I430" s="1"/>
      <c r="J430" s="1"/>
      <c r="K430" s="1"/>
    </row>
    <row r="431" spans="8:11" x14ac:dyDescent="0.35">
      <c r="H431" s="1"/>
      <c r="I431" s="1"/>
      <c r="J431" s="1"/>
      <c r="K431" s="1"/>
    </row>
    <row r="432" spans="8:11" x14ac:dyDescent="0.35">
      <c r="H432" s="1"/>
      <c r="I432" s="1"/>
      <c r="J432" s="1"/>
      <c r="K432" s="1"/>
    </row>
    <row r="433" spans="8:11" x14ac:dyDescent="0.35">
      <c r="H433" s="1"/>
      <c r="I433" s="1"/>
      <c r="J433" s="1"/>
      <c r="K433" s="1"/>
    </row>
    <row r="434" spans="8:11" x14ac:dyDescent="0.35">
      <c r="H434" s="1"/>
      <c r="I434" s="1"/>
      <c r="J434" s="1"/>
      <c r="K434" s="1"/>
    </row>
    <row r="435" spans="8:11" x14ac:dyDescent="0.35">
      <c r="H435" s="1"/>
      <c r="I435" s="1"/>
      <c r="J435" s="1"/>
      <c r="K435" s="1"/>
    </row>
    <row r="436" spans="8:11" x14ac:dyDescent="0.35">
      <c r="H436" s="1"/>
      <c r="I436" s="1"/>
      <c r="J436" s="1"/>
      <c r="K436" s="1"/>
    </row>
    <row r="437" spans="8:11" x14ac:dyDescent="0.35">
      <c r="H437" s="1"/>
      <c r="I437" s="1"/>
      <c r="J437" s="1"/>
      <c r="K437" s="1"/>
    </row>
    <row r="438" spans="8:11" x14ac:dyDescent="0.35">
      <c r="H438" s="1"/>
      <c r="I438" s="1"/>
      <c r="J438" s="1"/>
      <c r="K438" s="1"/>
    </row>
    <row r="439" spans="8:11" x14ac:dyDescent="0.35">
      <c r="H439" s="1"/>
      <c r="I439" s="1"/>
      <c r="J439" s="1"/>
      <c r="K439" s="1"/>
    </row>
    <row r="440" spans="8:11" x14ac:dyDescent="0.35">
      <c r="H440" s="1"/>
      <c r="I440" s="1"/>
      <c r="J440" s="1"/>
      <c r="K440" s="1"/>
    </row>
    <row r="441" spans="8:11" x14ac:dyDescent="0.35">
      <c r="H441" s="1"/>
      <c r="I441" s="1"/>
      <c r="J441" s="1"/>
      <c r="K441" s="1"/>
    </row>
    <row r="442" spans="8:11" x14ac:dyDescent="0.35">
      <c r="H442" s="1"/>
      <c r="I442" s="1"/>
      <c r="J442" s="1"/>
      <c r="K442" s="1"/>
    </row>
    <row r="443" spans="8:11" x14ac:dyDescent="0.35">
      <c r="H443" s="1"/>
      <c r="I443" s="1"/>
      <c r="J443" s="1"/>
      <c r="K443" s="1"/>
    </row>
    <row r="444" spans="8:11" x14ac:dyDescent="0.35">
      <c r="H444" s="1"/>
      <c r="I444" s="1"/>
      <c r="J444" s="1"/>
      <c r="K444" s="1"/>
    </row>
    <row r="445" spans="8:11" x14ac:dyDescent="0.35">
      <c r="H445" s="1"/>
      <c r="I445" s="1"/>
      <c r="J445" s="1"/>
      <c r="K445" s="1"/>
    </row>
    <row r="446" spans="8:11" x14ac:dyDescent="0.35">
      <c r="H446" s="1"/>
      <c r="I446" s="1"/>
      <c r="J446" s="1"/>
      <c r="K446" s="1"/>
    </row>
    <row r="447" spans="8:11" x14ac:dyDescent="0.35">
      <c r="H447" s="1"/>
      <c r="I447" s="1"/>
      <c r="J447" s="1"/>
      <c r="K447" s="1"/>
    </row>
    <row r="448" spans="8:11" x14ac:dyDescent="0.35">
      <c r="H448" s="1"/>
      <c r="I448" s="1"/>
      <c r="J448" s="1"/>
      <c r="K448" s="1"/>
    </row>
    <row r="449" spans="8:11" x14ac:dyDescent="0.35">
      <c r="H449" s="1"/>
      <c r="I449" s="1"/>
      <c r="J449" s="1"/>
      <c r="K449" s="1"/>
    </row>
    <row r="450" spans="8:11" x14ac:dyDescent="0.35">
      <c r="H450" s="1"/>
      <c r="I450" s="1"/>
      <c r="J450" s="1"/>
      <c r="K450" s="1"/>
    </row>
    <row r="451" spans="8:11" x14ac:dyDescent="0.35">
      <c r="H451" s="1"/>
      <c r="I451" s="1"/>
      <c r="J451" s="1"/>
      <c r="K451" s="1"/>
    </row>
    <row r="452" spans="8:11" x14ac:dyDescent="0.35">
      <c r="H452" s="1"/>
      <c r="I452" s="1"/>
      <c r="J452" s="1"/>
      <c r="K452" s="1"/>
    </row>
    <row r="453" spans="8:11" x14ac:dyDescent="0.35">
      <c r="H453" s="1"/>
      <c r="I453" s="1"/>
      <c r="J453" s="1"/>
      <c r="K453" s="1"/>
    </row>
    <row r="454" spans="8:11" x14ac:dyDescent="0.35">
      <c r="H454" s="1"/>
      <c r="I454" s="1"/>
      <c r="J454" s="1"/>
      <c r="K454" s="1"/>
    </row>
    <row r="455" spans="8:11" x14ac:dyDescent="0.35">
      <c r="H455" s="1"/>
      <c r="I455" s="1"/>
      <c r="J455" s="1"/>
      <c r="K455" s="1"/>
    </row>
    <row r="456" spans="8:11" x14ac:dyDescent="0.35">
      <c r="H456" s="1"/>
      <c r="I456" s="1"/>
      <c r="J456" s="1"/>
      <c r="K456" s="1"/>
    </row>
    <row r="457" spans="8:11" x14ac:dyDescent="0.35">
      <c r="H457" s="1"/>
      <c r="I457" s="1"/>
      <c r="J457" s="1"/>
      <c r="K457" s="1"/>
    </row>
    <row r="458" spans="8:11" x14ac:dyDescent="0.35">
      <c r="H458" s="1"/>
      <c r="I458" s="1"/>
      <c r="J458" s="1"/>
      <c r="K458" s="1"/>
    </row>
    <row r="459" spans="8:11" x14ac:dyDescent="0.35">
      <c r="H459" s="1"/>
      <c r="I459" s="1"/>
      <c r="J459" s="1"/>
      <c r="K459" s="1"/>
    </row>
    <row r="460" spans="8:11" x14ac:dyDescent="0.35">
      <c r="H460" s="1"/>
      <c r="I460" s="1"/>
      <c r="J460" s="1"/>
      <c r="K460" s="1"/>
    </row>
    <row r="461" spans="8:11" x14ac:dyDescent="0.35">
      <c r="H461" s="1"/>
      <c r="I461" s="1"/>
      <c r="J461" s="1"/>
      <c r="K461" s="1"/>
    </row>
    <row r="462" spans="8:11" x14ac:dyDescent="0.35">
      <c r="H462" s="1"/>
      <c r="I462" s="1"/>
      <c r="J462" s="1"/>
      <c r="K462" s="1"/>
    </row>
    <row r="463" spans="8:11" x14ac:dyDescent="0.35">
      <c r="H463" s="1"/>
      <c r="I463" s="1"/>
      <c r="J463" s="1"/>
      <c r="K463" s="1"/>
    </row>
    <row r="464" spans="8:11" x14ac:dyDescent="0.35">
      <c r="H464" s="1"/>
      <c r="I464" s="1"/>
      <c r="J464" s="1"/>
      <c r="K464" s="1"/>
    </row>
    <row r="465" spans="8:11" x14ac:dyDescent="0.35">
      <c r="H465" s="1"/>
      <c r="I465" s="1"/>
      <c r="J465" s="1"/>
      <c r="K465" s="1"/>
    </row>
    <row r="466" spans="8:11" x14ac:dyDescent="0.35">
      <c r="H466" s="1"/>
      <c r="I466" s="1"/>
      <c r="J466" s="1"/>
      <c r="K466" s="1"/>
    </row>
    <row r="467" spans="8:11" x14ac:dyDescent="0.35">
      <c r="H467" s="1"/>
      <c r="I467" s="1"/>
      <c r="J467" s="1"/>
      <c r="K467" s="1"/>
    </row>
    <row r="468" spans="8:11" x14ac:dyDescent="0.35">
      <c r="H468" s="1"/>
      <c r="I468" s="1"/>
      <c r="J468" s="1"/>
      <c r="K468" s="1"/>
    </row>
    <row r="469" spans="8:11" x14ac:dyDescent="0.35">
      <c r="H469" s="1"/>
      <c r="I469" s="1"/>
      <c r="J469" s="1"/>
      <c r="K469" s="1"/>
    </row>
    <row r="470" spans="8:11" x14ac:dyDescent="0.35">
      <c r="H470" s="1"/>
      <c r="I470" s="1"/>
      <c r="J470" s="1"/>
      <c r="K470" s="1"/>
    </row>
    <row r="471" spans="8:11" x14ac:dyDescent="0.35">
      <c r="H471" s="1"/>
      <c r="I471" s="1"/>
      <c r="J471" s="1"/>
      <c r="K471" s="1"/>
    </row>
    <row r="472" spans="8:11" x14ac:dyDescent="0.35">
      <c r="H472" s="1"/>
      <c r="I472" s="1"/>
      <c r="J472" s="1"/>
      <c r="K472" s="1"/>
    </row>
    <row r="473" spans="8:11" x14ac:dyDescent="0.35">
      <c r="H473" s="1"/>
      <c r="I473" s="1"/>
      <c r="J473" s="1"/>
      <c r="K473" s="1"/>
    </row>
    <row r="474" spans="8:11" x14ac:dyDescent="0.35">
      <c r="H474" s="1"/>
      <c r="I474" s="1"/>
      <c r="J474" s="1"/>
      <c r="K474" s="1"/>
    </row>
    <row r="475" spans="8:11" x14ac:dyDescent="0.35">
      <c r="H475" s="1"/>
      <c r="I475" s="1"/>
      <c r="J475" s="1"/>
      <c r="K475" s="1"/>
    </row>
    <row r="476" spans="8:11" x14ac:dyDescent="0.35">
      <c r="H476" s="1"/>
      <c r="I476" s="1"/>
      <c r="J476" s="1"/>
      <c r="K476" s="1"/>
    </row>
    <row r="477" spans="8:11" x14ac:dyDescent="0.35">
      <c r="H477" s="1"/>
      <c r="I477" s="1"/>
      <c r="J477" s="1"/>
      <c r="K477" s="1"/>
    </row>
    <row r="478" spans="8:11" x14ac:dyDescent="0.35">
      <c r="H478" s="1"/>
      <c r="I478" s="1"/>
      <c r="J478" s="1"/>
      <c r="K478" s="1"/>
    </row>
    <row r="479" spans="8:11" x14ac:dyDescent="0.35">
      <c r="H479" s="1"/>
      <c r="I479" s="1"/>
      <c r="J479" s="1"/>
      <c r="K479" s="1"/>
    </row>
    <row r="480" spans="8:11" x14ac:dyDescent="0.35">
      <c r="H480" s="1"/>
      <c r="I480" s="1"/>
      <c r="J480" s="1"/>
      <c r="K480" s="1"/>
    </row>
    <row r="481" spans="8:11" x14ac:dyDescent="0.35">
      <c r="H481" s="1"/>
      <c r="I481" s="1"/>
      <c r="J481" s="1"/>
      <c r="K481" s="1"/>
    </row>
    <row r="482" spans="8:11" x14ac:dyDescent="0.35">
      <c r="H482" s="1"/>
      <c r="I482" s="1"/>
      <c r="J482" s="1"/>
      <c r="K482" s="1"/>
    </row>
    <row r="483" spans="8:11" x14ac:dyDescent="0.35">
      <c r="H483" s="1"/>
      <c r="I483" s="1"/>
      <c r="J483" s="1"/>
      <c r="K483" s="1"/>
    </row>
    <row r="484" spans="8:11" x14ac:dyDescent="0.35">
      <c r="H484" s="1"/>
      <c r="I484" s="1"/>
      <c r="J484" s="1"/>
      <c r="K484" s="1"/>
    </row>
    <row r="485" spans="8:11" x14ac:dyDescent="0.35">
      <c r="H485" s="1"/>
      <c r="I485" s="1"/>
      <c r="J485" s="1"/>
      <c r="K485" s="1"/>
    </row>
    <row r="486" spans="8:11" x14ac:dyDescent="0.35">
      <c r="H486" s="1"/>
      <c r="I486" s="1"/>
      <c r="J486" s="1"/>
      <c r="K486" s="1"/>
    </row>
    <row r="487" spans="8:11" x14ac:dyDescent="0.35">
      <c r="H487" s="1"/>
      <c r="I487" s="1"/>
      <c r="J487" s="1"/>
      <c r="K487" s="1"/>
    </row>
    <row r="488" spans="8:11" x14ac:dyDescent="0.35">
      <c r="H488" s="1"/>
      <c r="I488" s="1"/>
      <c r="J488" s="1"/>
      <c r="K488" s="1"/>
    </row>
    <row r="489" spans="8:11" x14ac:dyDescent="0.35">
      <c r="H489" s="1"/>
      <c r="I489" s="1"/>
      <c r="J489" s="1"/>
      <c r="K489" s="1"/>
    </row>
    <row r="490" spans="8:11" x14ac:dyDescent="0.35">
      <c r="H490" s="1"/>
      <c r="I490" s="1"/>
      <c r="J490" s="1"/>
      <c r="K490" s="1"/>
    </row>
    <row r="491" spans="8:11" x14ac:dyDescent="0.35">
      <c r="H491" s="1"/>
      <c r="I491" s="1"/>
      <c r="J491" s="1"/>
      <c r="K491" s="1"/>
    </row>
    <row r="492" spans="8:11" x14ac:dyDescent="0.35">
      <c r="H492" s="1"/>
      <c r="I492" s="1"/>
      <c r="J492" s="1"/>
      <c r="K492" s="1"/>
    </row>
    <row r="493" spans="8:11" x14ac:dyDescent="0.35">
      <c r="H493" s="1"/>
      <c r="I493" s="1"/>
      <c r="J493" s="1"/>
      <c r="K493" s="1"/>
    </row>
    <row r="494" spans="8:11" x14ac:dyDescent="0.35">
      <c r="H494" s="1"/>
      <c r="I494" s="1"/>
      <c r="J494" s="1"/>
      <c r="K494" s="1"/>
    </row>
    <row r="495" spans="8:11" x14ac:dyDescent="0.35">
      <c r="H495" s="1"/>
      <c r="I495" s="1"/>
      <c r="J495" s="1"/>
      <c r="K495" s="1"/>
    </row>
    <row r="496" spans="8:11" x14ac:dyDescent="0.35">
      <c r="H496" s="1"/>
      <c r="I496" s="1"/>
      <c r="J496" s="1"/>
      <c r="K496" s="1"/>
    </row>
    <row r="497" spans="8:11" x14ac:dyDescent="0.35">
      <c r="H497" s="1"/>
      <c r="I497" s="1"/>
      <c r="J497" s="1"/>
      <c r="K497" s="1"/>
    </row>
    <row r="498" spans="8:11" x14ac:dyDescent="0.35">
      <c r="H498" s="1"/>
      <c r="I498" s="1"/>
      <c r="J498" s="1"/>
      <c r="K498" s="1"/>
    </row>
    <row r="499" spans="8:11" x14ac:dyDescent="0.35">
      <c r="H499" s="1"/>
      <c r="I499" s="1"/>
      <c r="J499" s="1"/>
      <c r="K499" s="1"/>
    </row>
    <row r="500" spans="8:11" x14ac:dyDescent="0.35">
      <c r="H500" s="1"/>
      <c r="I500" s="1"/>
      <c r="J500" s="1"/>
      <c r="K500" s="1"/>
    </row>
    <row r="501" spans="8:11" x14ac:dyDescent="0.35">
      <c r="H501" s="1"/>
      <c r="I501" s="1"/>
      <c r="J501" s="1"/>
      <c r="K501" s="1"/>
    </row>
    <row r="502" spans="8:11" x14ac:dyDescent="0.35">
      <c r="H502" s="1"/>
      <c r="I502" s="1"/>
      <c r="J502" s="1"/>
      <c r="K502" s="1"/>
    </row>
    <row r="503" spans="8:11" x14ac:dyDescent="0.35">
      <c r="H503" s="1"/>
      <c r="I503" s="1"/>
      <c r="J503" s="1"/>
      <c r="K503" s="1"/>
    </row>
    <row r="504" spans="8:11" x14ac:dyDescent="0.35">
      <c r="H504" s="1"/>
      <c r="I504" s="1"/>
      <c r="J504" s="1"/>
      <c r="K504" s="1"/>
    </row>
    <row r="505" spans="8:11" x14ac:dyDescent="0.35">
      <c r="H505" s="1"/>
      <c r="I505" s="1"/>
      <c r="J505" s="1"/>
      <c r="K505" s="1"/>
    </row>
    <row r="506" spans="8:11" x14ac:dyDescent="0.35">
      <c r="H506" s="1"/>
      <c r="I506" s="1"/>
      <c r="J506" s="1"/>
      <c r="K506" s="1"/>
    </row>
    <row r="507" spans="8:11" x14ac:dyDescent="0.35">
      <c r="H507" s="1"/>
      <c r="I507" s="1"/>
      <c r="J507" s="1"/>
      <c r="K507" s="1"/>
    </row>
    <row r="508" spans="8:11" x14ac:dyDescent="0.35">
      <c r="H508" s="1"/>
      <c r="I508" s="1"/>
      <c r="J508" s="1"/>
      <c r="K508" s="1"/>
    </row>
    <row r="509" spans="8:11" x14ac:dyDescent="0.35">
      <c r="H509" s="1"/>
      <c r="I509" s="1"/>
      <c r="J509" s="1"/>
      <c r="K509" s="1"/>
    </row>
    <row r="510" spans="8:11" x14ac:dyDescent="0.35">
      <c r="H510" s="1"/>
      <c r="I510" s="1"/>
      <c r="J510" s="1"/>
      <c r="K510" s="1"/>
    </row>
    <row r="511" spans="8:11" x14ac:dyDescent="0.35">
      <c r="H511" s="1"/>
      <c r="I511" s="1"/>
      <c r="J511" s="1"/>
      <c r="K511" s="1"/>
    </row>
    <row r="512" spans="8:11" x14ac:dyDescent="0.35">
      <c r="H512" s="1"/>
      <c r="I512" s="1"/>
      <c r="J512" s="1"/>
      <c r="K512" s="1"/>
    </row>
    <row r="513" spans="8:11" x14ac:dyDescent="0.35">
      <c r="H513" s="1"/>
      <c r="I513" s="1"/>
      <c r="J513" s="1"/>
      <c r="K513" s="1"/>
    </row>
    <row r="514" spans="8:11" x14ac:dyDescent="0.35">
      <c r="H514" s="1"/>
      <c r="I514" s="1"/>
      <c r="J514" s="1"/>
      <c r="K514" s="1"/>
    </row>
    <row r="515" spans="8:11" x14ac:dyDescent="0.35">
      <c r="H515" s="1"/>
      <c r="I515" s="1"/>
      <c r="J515" s="1"/>
      <c r="K515" s="1"/>
    </row>
    <row r="516" spans="8:11" x14ac:dyDescent="0.35">
      <c r="H516" s="1"/>
      <c r="I516" s="1"/>
      <c r="J516" s="1"/>
      <c r="K516" s="1"/>
    </row>
    <row r="517" spans="8:11" x14ac:dyDescent="0.35">
      <c r="H517" s="1"/>
      <c r="I517" s="1"/>
      <c r="J517" s="1"/>
      <c r="K517" s="1"/>
    </row>
    <row r="518" spans="8:11" x14ac:dyDescent="0.35">
      <c r="H518" s="1"/>
      <c r="I518" s="1"/>
      <c r="J518" s="1"/>
      <c r="K518" s="1"/>
    </row>
    <row r="519" spans="8:11" x14ac:dyDescent="0.35">
      <c r="H519" s="1"/>
      <c r="I519" s="1"/>
      <c r="J519" s="1"/>
      <c r="K519" s="1"/>
    </row>
    <row r="520" spans="8:11" x14ac:dyDescent="0.35">
      <c r="H520" s="1"/>
      <c r="I520" s="1"/>
      <c r="J520" s="1"/>
      <c r="K520" s="1"/>
    </row>
    <row r="521" spans="8:11" x14ac:dyDescent="0.35">
      <c r="H521" s="1"/>
      <c r="I521" s="1"/>
      <c r="J521" s="1"/>
      <c r="K521" s="1"/>
    </row>
    <row r="522" spans="8:11" x14ac:dyDescent="0.35">
      <c r="H522" s="1"/>
      <c r="I522" s="1"/>
      <c r="J522" s="1"/>
      <c r="K522" s="1"/>
    </row>
    <row r="523" spans="8:11" x14ac:dyDescent="0.35">
      <c r="H523" s="1"/>
      <c r="I523" s="1"/>
      <c r="J523" s="1"/>
      <c r="K523" s="1"/>
    </row>
    <row r="524" spans="8:11" x14ac:dyDescent="0.35">
      <c r="H524" s="1"/>
      <c r="I524" s="1"/>
      <c r="J524" s="1"/>
      <c r="K524" s="1"/>
    </row>
    <row r="525" spans="8:11" x14ac:dyDescent="0.35">
      <c r="H525" s="1"/>
      <c r="I525" s="1"/>
      <c r="J525" s="1"/>
      <c r="K525" s="1"/>
    </row>
    <row r="526" spans="8:11" x14ac:dyDescent="0.35">
      <c r="H526" s="1"/>
      <c r="I526" s="1"/>
      <c r="J526" s="1"/>
      <c r="K526" s="1"/>
    </row>
    <row r="527" spans="8:11" x14ac:dyDescent="0.35">
      <c r="H527" s="1"/>
      <c r="I527" s="1"/>
      <c r="J527" s="1"/>
      <c r="K527" s="1"/>
    </row>
    <row r="528" spans="8:11" x14ac:dyDescent="0.35">
      <c r="H528" s="1"/>
      <c r="I528" s="1"/>
      <c r="J528" s="1"/>
      <c r="K528" s="1"/>
    </row>
    <row r="529" spans="8:11" x14ac:dyDescent="0.35">
      <c r="H529" s="1"/>
      <c r="I529" s="1"/>
      <c r="J529" s="1"/>
      <c r="K529" s="1"/>
    </row>
    <row r="530" spans="8:11" x14ac:dyDescent="0.35">
      <c r="H530" s="1"/>
      <c r="I530" s="1"/>
      <c r="J530" s="1"/>
      <c r="K530" s="1"/>
    </row>
    <row r="531" spans="8:11" x14ac:dyDescent="0.35">
      <c r="H531" s="1"/>
      <c r="I531" s="1"/>
      <c r="J531" s="1"/>
      <c r="K531" s="1"/>
    </row>
    <row r="532" spans="8:11" x14ac:dyDescent="0.35">
      <c r="H532" s="1"/>
      <c r="I532" s="1"/>
      <c r="J532" s="1"/>
      <c r="K532" s="1"/>
    </row>
    <row r="533" spans="8:11" x14ac:dyDescent="0.35">
      <c r="H533" s="1"/>
      <c r="I533" s="1"/>
      <c r="J533" s="1"/>
      <c r="K533" s="1"/>
    </row>
    <row r="534" spans="8:11" x14ac:dyDescent="0.35">
      <c r="H534" s="1"/>
      <c r="I534" s="1"/>
      <c r="J534" s="1"/>
      <c r="K534" s="1"/>
    </row>
    <row r="535" spans="8:11" x14ac:dyDescent="0.35">
      <c r="H535" s="1"/>
      <c r="I535" s="1"/>
      <c r="J535" s="1"/>
      <c r="K535" s="1"/>
    </row>
    <row r="536" spans="8:11" x14ac:dyDescent="0.35">
      <c r="H536" s="1"/>
      <c r="I536" s="1"/>
      <c r="J536" s="1"/>
      <c r="K536" s="1"/>
    </row>
    <row r="537" spans="8:11" x14ac:dyDescent="0.35">
      <c r="H537" s="1"/>
      <c r="I537" s="1"/>
      <c r="J537" s="1"/>
      <c r="K537" s="1"/>
    </row>
    <row r="538" spans="8:11" x14ac:dyDescent="0.35">
      <c r="H538" s="1"/>
      <c r="I538" s="1"/>
      <c r="J538" s="1"/>
      <c r="K538" s="1"/>
    </row>
    <row r="539" spans="8:11" x14ac:dyDescent="0.35">
      <c r="H539" s="1"/>
      <c r="I539" s="1"/>
      <c r="J539" s="1"/>
      <c r="K539" s="1"/>
    </row>
    <row r="540" spans="8:11" x14ac:dyDescent="0.35">
      <c r="H540" s="1"/>
      <c r="I540" s="1"/>
      <c r="J540" s="1"/>
      <c r="K540" s="1"/>
    </row>
    <row r="541" spans="8:11" x14ac:dyDescent="0.35">
      <c r="H541" s="1"/>
      <c r="I541" s="1"/>
      <c r="J541" s="1"/>
      <c r="K541" s="1"/>
    </row>
    <row r="542" spans="8:11" x14ac:dyDescent="0.35">
      <c r="H542" s="1"/>
      <c r="I542" s="1"/>
      <c r="J542" s="1"/>
      <c r="K542" s="1"/>
    </row>
    <row r="543" spans="8:11" x14ac:dyDescent="0.35">
      <c r="H543" s="1"/>
      <c r="I543" s="1"/>
      <c r="J543" s="1"/>
      <c r="K543" s="1"/>
    </row>
    <row r="544" spans="8:11" x14ac:dyDescent="0.35">
      <c r="H544" s="1"/>
      <c r="I544" s="1"/>
      <c r="J544" s="1"/>
      <c r="K544" s="1"/>
    </row>
    <row r="545" spans="8:11" x14ac:dyDescent="0.35">
      <c r="H545" s="1"/>
      <c r="I545" s="1"/>
      <c r="J545" s="1"/>
      <c r="K545" s="1"/>
    </row>
    <row r="546" spans="8:11" x14ac:dyDescent="0.35">
      <c r="H546" s="1"/>
      <c r="I546" s="1"/>
      <c r="J546" s="1"/>
      <c r="K546" s="1"/>
    </row>
    <row r="547" spans="8:11" x14ac:dyDescent="0.35">
      <c r="H547" s="1"/>
      <c r="I547" s="1"/>
      <c r="J547" s="1"/>
      <c r="K547" s="1"/>
    </row>
    <row r="548" spans="8:11" x14ac:dyDescent="0.35">
      <c r="H548" s="1"/>
      <c r="I548" s="1"/>
      <c r="J548" s="1"/>
      <c r="K548" s="1"/>
    </row>
    <row r="549" spans="8:11" x14ac:dyDescent="0.35">
      <c r="H549" s="1"/>
      <c r="I549" s="1"/>
      <c r="J549" s="1"/>
      <c r="K549" s="1"/>
    </row>
    <row r="550" spans="8:11" x14ac:dyDescent="0.35">
      <c r="H550" s="1"/>
      <c r="I550" s="1"/>
      <c r="J550" s="1"/>
      <c r="K550" s="1"/>
    </row>
    <row r="551" spans="8:11" x14ac:dyDescent="0.35">
      <c r="H551" s="1"/>
      <c r="I551" s="1"/>
      <c r="J551" s="1"/>
      <c r="K551" s="1"/>
    </row>
    <row r="552" spans="8:11" x14ac:dyDescent="0.35">
      <c r="H552" s="1"/>
      <c r="I552" s="1"/>
      <c r="J552" s="1"/>
      <c r="K552" s="1"/>
    </row>
    <row r="553" spans="8:11" x14ac:dyDescent="0.35">
      <c r="H553" s="1"/>
      <c r="I553" s="1"/>
      <c r="J553" s="1"/>
      <c r="K553" s="1"/>
    </row>
    <row r="554" spans="8:11" x14ac:dyDescent="0.35">
      <c r="H554" s="1"/>
      <c r="I554" s="1"/>
      <c r="J554" s="1"/>
      <c r="K554" s="1"/>
    </row>
    <row r="555" spans="8:11" x14ac:dyDescent="0.35">
      <c r="H555" s="1"/>
      <c r="I555" s="1"/>
      <c r="J555" s="1"/>
      <c r="K555" s="1"/>
    </row>
    <row r="556" spans="8:11" x14ac:dyDescent="0.35">
      <c r="H556" s="1"/>
      <c r="I556" s="1"/>
      <c r="J556" s="1"/>
      <c r="K556" s="1"/>
    </row>
    <row r="557" spans="8:11" x14ac:dyDescent="0.35">
      <c r="H557" s="1"/>
      <c r="I557" s="1"/>
      <c r="J557" s="1"/>
      <c r="K557" s="1"/>
    </row>
    <row r="558" spans="8:11" x14ac:dyDescent="0.35">
      <c r="H558" s="1"/>
      <c r="I558" s="1"/>
      <c r="J558" s="1"/>
      <c r="K558" s="1"/>
    </row>
    <row r="559" spans="8:11" x14ac:dyDescent="0.35">
      <c r="H559" s="1"/>
      <c r="I559" s="1"/>
      <c r="J559" s="1"/>
      <c r="K559" s="1"/>
    </row>
    <row r="560" spans="8:11" x14ac:dyDescent="0.35">
      <c r="H560" s="1"/>
      <c r="I560" s="1"/>
      <c r="J560" s="1"/>
      <c r="K560" s="1"/>
    </row>
    <row r="561" spans="8:11" x14ac:dyDescent="0.35">
      <c r="H561" s="1"/>
      <c r="I561" s="1"/>
      <c r="J561" s="1"/>
      <c r="K561" s="1"/>
    </row>
    <row r="562" spans="8:11" x14ac:dyDescent="0.35">
      <c r="H562" s="1"/>
      <c r="I562" s="1"/>
      <c r="J562" s="1"/>
      <c r="K562" s="1"/>
    </row>
    <row r="563" spans="8:11" x14ac:dyDescent="0.35">
      <c r="H563" s="1"/>
      <c r="I563" s="1"/>
      <c r="J563" s="1"/>
      <c r="K563" s="1"/>
    </row>
    <row r="564" spans="8:11" x14ac:dyDescent="0.35">
      <c r="H564" s="1"/>
      <c r="I564" s="1"/>
      <c r="J564" s="1"/>
      <c r="K564" s="1"/>
    </row>
    <row r="565" spans="8:11" x14ac:dyDescent="0.35">
      <c r="H565" s="1"/>
      <c r="I565" s="1"/>
      <c r="J565" s="1"/>
      <c r="K565" s="1"/>
    </row>
    <row r="566" spans="8:11" x14ac:dyDescent="0.35">
      <c r="H566" s="1"/>
      <c r="I566" s="1"/>
      <c r="J566" s="1"/>
      <c r="K566" s="1"/>
    </row>
    <row r="567" spans="8:11" x14ac:dyDescent="0.35">
      <c r="H567" s="1"/>
      <c r="I567" s="1"/>
      <c r="J567" s="1"/>
      <c r="K567" s="1"/>
    </row>
    <row r="568" spans="8:11" x14ac:dyDescent="0.35">
      <c r="H568" s="1"/>
      <c r="I568" s="1"/>
      <c r="J568" s="1"/>
      <c r="K568" s="1"/>
    </row>
    <row r="569" spans="8:11" x14ac:dyDescent="0.35">
      <c r="H569" s="1"/>
      <c r="I569" s="1"/>
      <c r="J569" s="1"/>
      <c r="K569" s="1"/>
    </row>
    <row r="570" spans="8:11" x14ac:dyDescent="0.35">
      <c r="H570" s="1"/>
      <c r="I570" s="1"/>
      <c r="J570" s="1"/>
      <c r="K570" s="1"/>
    </row>
    <row r="571" spans="8:11" x14ac:dyDescent="0.35">
      <c r="H571" s="1"/>
      <c r="I571" s="1"/>
      <c r="J571" s="1"/>
      <c r="K571" s="1"/>
    </row>
    <row r="572" spans="8:11" x14ac:dyDescent="0.35">
      <c r="H572" s="1"/>
      <c r="I572" s="1"/>
      <c r="J572" s="1"/>
      <c r="K572" s="1"/>
    </row>
    <row r="573" spans="8:11" x14ac:dyDescent="0.35">
      <c r="H573" s="1"/>
      <c r="I573" s="1"/>
      <c r="J573" s="1"/>
      <c r="K573" s="1"/>
    </row>
    <row r="574" spans="8:11" x14ac:dyDescent="0.35">
      <c r="H574" s="1"/>
      <c r="I574" s="1"/>
      <c r="J574" s="1"/>
      <c r="K574" s="1"/>
    </row>
    <row r="575" spans="8:11" x14ac:dyDescent="0.35">
      <c r="H575" s="1"/>
      <c r="I575" s="1"/>
      <c r="J575" s="1"/>
      <c r="K575" s="1"/>
    </row>
    <row r="576" spans="8:11" x14ac:dyDescent="0.35">
      <c r="H576" s="1"/>
      <c r="I576" s="1"/>
      <c r="J576" s="1"/>
      <c r="K576" s="1"/>
    </row>
    <row r="577" spans="8:11" x14ac:dyDescent="0.35">
      <c r="H577" s="1"/>
      <c r="I577" s="1"/>
      <c r="J577" s="1"/>
      <c r="K577" s="1"/>
    </row>
    <row r="578" spans="8:11" x14ac:dyDescent="0.35">
      <c r="H578" s="1"/>
      <c r="I578" s="1"/>
      <c r="J578" s="1"/>
      <c r="K578" s="1"/>
    </row>
    <row r="579" spans="8:11" x14ac:dyDescent="0.35">
      <c r="H579" s="1"/>
      <c r="I579" s="1"/>
      <c r="J579" s="1"/>
      <c r="K579" s="1"/>
    </row>
    <row r="580" spans="8:11" x14ac:dyDescent="0.35">
      <c r="H580" s="1"/>
      <c r="I580" s="1"/>
      <c r="J580" s="1"/>
      <c r="K580" s="1"/>
    </row>
    <row r="581" spans="8:11" x14ac:dyDescent="0.35">
      <c r="H581" s="1"/>
      <c r="I581" s="1"/>
      <c r="J581" s="1"/>
      <c r="K581" s="1"/>
    </row>
    <row r="582" spans="8:11" x14ac:dyDescent="0.35">
      <c r="H582" s="1"/>
      <c r="I582" s="1"/>
      <c r="J582" s="1"/>
      <c r="K582" s="1"/>
    </row>
    <row r="583" spans="8:11" x14ac:dyDescent="0.35">
      <c r="H583" s="1"/>
      <c r="I583" s="1"/>
      <c r="J583" s="1"/>
      <c r="K583" s="1"/>
    </row>
    <row r="584" spans="8:11" x14ac:dyDescent="0.35">
      <c r="H584" s="1"/>
      <c r="I584" s="1"/>
      <c r="J584" s="1"/>
      <c r="K584" s="1"/>
    </row>
    <row r="585" spans="8:11" x14ac:dyDescent="0.35">
      <c r="H585" s="1"/>
      <c r="I585" s="1"/>
      <c r="J585" s="1"/>
      <c r="K585" s="1"/>
    </row>
    <row r="586" spans="8:11" x14ac:dyDescent="0.35">
      <c r="H586" s="1"/>
      <c r="I586" s="1"/>
      <c r="J586" s="1"/>
      <c r="K586" s="1"/>
    </row>
    <row r="587" spans="8:11" x14ac:dyDescent="0.35">
      <c r="H587" s="1"/>
      <c r="I587" s="1"/>
      <c r="J587" s="1"/>
      <c r="K587" s="1"/>
    </row>
    <row r="588" spans="8:11" x14ac:dyDescent="0.35">
      <c r="H588" s="1"/>
      <c r="I588" s="1"/>
      <c r="J588" s="1"/>
      <c r="K588" s="1"/>
    </row>
    <row r="589" spans="8:11" x14ac:dyDescent="0.35">
      <c r="H589" s="1"/>
      <c r="I589" s="1"/>
      <c r="J589" s="1"/>
      <c r="K589" s="1"/>
    </row>
    <row r="590" spans="8:11" x14ac:dyDescent="0.35">
      <c r="H590" s="1"/>
      <c r="I590" s="1"/>
      <c r="J590" s="1"/>
      <c r="K590" s="1"/>
    </row>
    <row r="591" spans="8:11" x14ac:dyDescent="0.35">
      <c r="H591" s="1"/>
      <c r="I591" s="1"/>
      <c r="J591" s="1"/>
      <c r="K591" s="1"/>
    </row>
    <row r="592" spans="8:11" x14ac:dyDescent="0.35">
      <c r="H592" s="1"/>
      <c r="I592" s="1"/>
      <c r="J592" s="1"/>
      <c r="K592" s="1"/>
    </row>
    <row r="593" spans="8:11" x14ac:dyDescent="0.35">
      <c r="H593" s="1"/>
      <c r="I593" s="1"/>
      <c r="J593" s="1"/>
      <c r="K593" s="1"/>
    </row>
    <row r="594" spans="8:11" x14ac:dyDescent="0.35">
      <c r="H594" s="1"/>
      <c r="I594" s="1"/>
      <c r="J594" s="1"/>
      <c r="K594" s="1"/>
    </row>
    <row r="595" spans="8:11" x14ac:dyDescent="0.35">
      <c r="H595" s="1"/>
      <c r="I595" s="1"/>
      <c r="J595" s="1"/>
      <c r="K595" s="1"/>
    </row>
    <row r="596" spans="8:11" x14ac:dyDescent="0.35">
      <c r="H596" s="1"/>
      <c r="I596" s="1"/>
      <c r="J596" s="1"/>
      <c r="K596" s="1"/>
    </row>
    <row r="597" spans="8:11" x14ac:dyDescent="0.35">
      <c r="H597" s="1"/>
      <c r="I597" s="1"/>
      <c r="J597" s="1"/>
      <c r="K597" s="1"/>
    </row>
    <row r="598" spans="8:11" x14ac:dyDescent="0.35">
      <c r="H598" s="1"/>
      <c r="I598" s="1"/>
      <c r="J598" s="1"/>
      <c r="K598" s="1"/>
    </row>
    <row r="599" spans="8:11" x14ac:dyDescent="0.35">
      <c r="H599" s="1"/>
      <c r="I599" s="1"/>
      <c r="J599" s="1"/>
      <c r="K599" s="1"/>
    </row>
    <row r="600" spans="8:11" x14ac:dyDescent="0.35">
      <c r="H600" s="1"/>
      <c r="I600" s="1"/>
      <c r="J600" s="1"/>
      <c r="K600" s="1"/>
    </row>
    <row r="601" spans="8:11" x14ac:dyDescent="0.35">
      <c r="H601" s="1"/>
      <c r="I601" s="1"/>
      <c r="J601" s="1"/>
      <c r="K601" s="1"/>
    </row>
    <row r="602" spans="8:11" x14ac:dyDescent="0.35">
      <c r="H602" s="1"/>
      <c r="I602" s="1"/>
      <c r="J602" s="1"/>
      <c r="K602" s="1"/>
    </row>
    <row r="603" spans="8:11" x14ac:dyDescent="0.35">
      <c r="H603" s="1"/>
      <c r="I603" s="1"/>
      <c r="J603" s="1"/>
      <c r="K603" s="1"/>
    </row>
    <row r="604" spans="8:11" x14ac:dyDescent="0.35">
      <c r="H604" s="1"/>
      <c r="I604" s="1"/>
      <c r="J604" s="1"/>
      <c r="K604" s="1"/>
    </row>
    <row r="605" spans="8:11" x14ac:dyDescent="0.35">
      <c r="H605" s="1"/>
      <c r="I605" s="1"/>
      <c r="J605" s="1"/>
      <c r="K605" s="1"/>
    </row>
    <row r="606" spans="8:11" x14ac:dyDescent="0.35">
      <c r="H606" s="1"/>
      <c r="I606" s="1"/>
      <c r="J606" s="1"/>
      <c r="K606" s="1"/>
    </row>
    <row r="607" spans="8:11" x14ac:dyDescent="0.35">
      <c r="H607" s="1"/>
      <c r="I607" s="1"/>
      <c r="J607" s="1"/>
      <c r="K607" s="1"/>
    </row>
    <row r="608" spans="8:11" x14ac:dyDescent="0.35">
      <c r="H608" s="1"/>
      <c r="I608" s="1"/>
      <c r="J608" s="1"/>
      <c r="K608" s="1"/>
    </row>
    <row r="609" spans="8:11" x14ac:dyDescent="0.35">
      <c r="H609" s="1"/>
      <c r="I609" s="1"/>
      <c r="J609" s="1"/>
      <c r="K609" s="1"/>
    </row>
    <row r="610" spans="8:11" x14ac:dyDescent="0.35">
      <c r="H610" s="1"/>
      <c r="I610" s="1"/>
      <c r="J610" s="1"/>
      <c r="K610" s="1"/>
    </row>
    <row r="611" spans="8:11" x14ac:dyDescent="0.35">
      <c r="H611" s="1"/>
      <c r="I611" s="1"/>
      <c r="J611" s="1"/>
      <c r="K611" s="1"/>
    </row>
    <row r="612" spans="8:11" x14ac:dyDescent="0.35">
      <c r="H612" s="1"/>
      <c r="I612" s="1"/>
      <c r="J612" s="1"/>
      <c r="K612" s="1"/>
    </row>
    <row r="613" spans="8:11" x14ac:dyDescent="0.35">
      <c r="H613" s="1"/>
      <c r="I613" s="1"/>
      <c r="J613" s="1"/>
      <c r="K613" s="1"/>
    </row>
    <row r="614" spans="8:11" x14ac:dyDescent="0.35">
      <c r="H614" s="1"/>
      <c r="I614" s="1"/>
      <c r="J614" s="1"/>
      <c r="K614" s="1"/>
    </row>
    <row r="615" spans="8:11" x14ac:dyDescent="0.35">
      <c r="H615" s="1"/>
      <c r="I615" s="1"/>
      <c r="J615" s="1"/>
      <c r="K615" s="1"/>
    </row>
    <row r="616" spans="8:11" x14ac:dyDescent="0.35">
      <c r="H616" s="1"/>
      <c r="I616" s="1"/>
      <c r="J616" s="1"/>
      <c r="K616" s="1"/>
    </row>
    <row r="617" spans="8:11" x14ac:dyDescent="0.35">
      <c r="H617" s="1"/>
      <c r="I617" s="1"/>
      <c r="J617" s="1"/>
      <c r="K617" s="1"/>
    </row>
    <row r="618" spans="8:11" x14ac:dyDescent="0.35">
      <c r="H618" s="1"/>
      <c r="I618" s="1"/>
      <c r="J618" s="1"/>
      <c r="K618" s="1"/>
    </row>
    <row r="619" spans="8:11" x14ac:dyDescent="0.35">
      <c r="H619" s="1"/>
      <c r="I619" s="1"/>
      <c r="J619" s="1"/>
      <c r="K619" s="1"/>
    </row>
    <row r="620" spans="8:11" x14ac:dyDescent="0.35">
      <c r="H620" s="1"/>
      <c r="I620" s="1"/>
      <c r="J620" s="1"/>
      <c r="K620" s="1"/>
    </row>
    <row r="621" spans="8:11" x14ac:dyDescent="0.35">
      <c r="H621" s="1"/>
      <c r="I621" s="1"/>
      <c r="J621" s="1"/>
      <c r="K621" s="1"/>
    </row>
    <row r="622" spans="8:11" x14ac:dyDescent="0.35">
      <c r="H622" s="1"/>
      <c r="I622" s="1"/>
      <c r="J622" s="1"/>
      <c r="K622" s="1"/>
    </row>
    <row r="623" spans="8:11" x14ac:dyDescent="0.35">
      <c r="H623" s="1"/>
      <c r="I623" s="1"/>
      <c r="J623" s="1"/>
      <c r="K623" s="1"/>
    </row>
    <row r="624" spans="8:11" x14ac:dyDescent="0.35">
      <c r="H624" s="1"/>
      <c r="I624" s="1"/>
      <c r="J624" s="1"/>
      <c r="K624" s="1"/>
    </row>
    <row r="625" spans="8:11" x14ac:dyDescent="0.35">
      <c r="H625" s="1"/>
      <c r="I625" s="1"/>
      <c r="J625" s="1"/>
      <c r="K625" s="1"/>
    </row>
    <row r="626" spans="8:11" x14ac:dyDescent="0.35">
      <c r="H626" s="1"/>
      <c r="I626" s="1"/>
      <c r="J626" s="1"/>
      <c r="K626" s="1"/>
    </row>
    <row r="627" spans="8:11" x14ac:dyDescent="0.35">
      <c r="H627" s="1"/>
      <c r="I627" s="1"/>
      <c r="J627" s="1"/>
      <c r="K627" s="1"/>
    </row>
    <row r="628" spans="8:11" x14ac:dyDescent="0.35">
      <c r="H628" s="1"/>
      <c r="I628" s="1"/>
      <c r="J628" s="1"/>
      <c r="K628" s="1"/>
    </row>
    <row r="629" spans="8:11" x14ac:dyDescent="0.35">
      <c r="H629" s="1"/>
      <c r="I629" s="1"/>
      <c r="J629" s="1"/>
      <c r="K629" s="1"/>
    </row>
    <row r="630" spans="8:11" x14ac:dyDescent="0.35">
      <c r="H630" s="1"/>
      <c r="I630" s="1"/>
      <c r="J630" s="1"/>
      <c r="K630" s="1"/>
    </row>
    <row r="631" spans="8:11" x14ac:dyDescent="0.35">
      <c r="H631" s="1"/>
      <c r="I631" s="1"/>
      <c r="J631" s="1"/>
      <c r="K631" s="1"/>
    </row>
    <row r="632" spans="8:11" x14ac:dyDescent="0.35">
      <c r="H632" s="1"/>
      <c r="I632" s="1"/>
      <c r="J632" s="1"/>
      <c r="K632" s="1"/>
    </row>
    <row r="633" spans="8:11" x14ac:dyDescent="0.35">
      <c r="H633" s="1"/>
      <c r="I633" s="1"/>
      <c r="J633" s="1"/>
      <c r="K633" s="1"/>
    </row>
    <row r="634" spans="8:11" x14ac:dyDescent="0.35">
      <c r="H634" s="1"/>
      <c r="I634" s="1"/>
      <c r="J634" s="1"/>
      <c r="K634" s="1"/>
    </row>
    <row r="635" spans="8:11" x14ac:dyDescent="0.35">
      <c r="H635" s="1"/>
      <c r="I635" s="1"/>
      <c r="J635" s="1"/>
      <c r="K635" s="1"/>
    </row>
    <row r="636" spans="8:11" x14ac:dyDescent="0.35">
      <c r="H636" s="1"/>
      <c r="I636" s="1"/>
      <c r="J636" s="1"/>
      <c r="K636" s="1"/>
    </row>
    <row r="637" spans="8:11" x14ac:dyDescent="0.35">
      <c r="H637" s="1"/>
      <c r="I637" s="1"/>
      <c r="J637" s="1"/>
      <c r="K637" s="1"/>
    </row>
    <row r="638" spans="8:11" x14ac:dyDescent="0.35">
      <c r="H638" s="1"/>
      <c r="I638" s="1"/>
      <c r="J638" s="1"/>
      <c r="K638" s="1"/>
    </row>
    <row r="639" spans="8:11" x14ac:dyDescent="0.35">
      <c r="H639" s="1"/>
      <c r="I639" s="1"/>
      <c r="J639" s="1"/>
      <c r="K639" s="1"/>
    </row>
    <row r="640" spans="8:11" x14ac:dyDescent="0.35">
      <c r="H640" s="1"/>
      <c r="I640" s="1"/>
      <c r="J640" s="1"/>
      <c r="K640" s="1"/>
    </row>
    <row r="641" spans="8:11" x14ac:dyDescent="0.35">
      <c r="H641" s="1"/>
      <c r="I641" s="1"/>
      <c r="J641" s="1"/>
      <c r="K641" s="1"/>
    </row>
    <row r="642" spans="8:11" x14ac:dyDescent="0.35">
      <c r="H642" s="1"/>
      <c r="I642" s="1"/>
      <c r="J642" s="1"/>
      <c r="K642" s="1"/>
    </row>
    <row r="643" spans="8:11" x14ac:dyDescent="0.35">
      <c r="H643" s="1"/>
      <c r="I643" s="1"/>
      <c r="J643" s="1"/>
      <c r="K643" s="1"/>
    </row>
    <row r="644" spans="8:11" x14ac:dyDescent="0.35">
      <c r="H644" s="1"/>
      <c r="I644" s="1"/>
      <c r="J644" s="1"/>
      <c r="K644" s="1"/>
    </row>
    <row r="645" spans="8:11" x14ac:dyDescent="0.35">
      <c r="H645" s="1"/>
      <c r="I645" s="1"/>
      <c r="J645" s="1"/>
      <c r="K645" s="1"/>
    </row>
    <row r="646" spans="8:11" x14ac:dyDescent="0.35">
      <c r="H646" s="1"/>
      <c r="I646" s="1"/>
      <c r="J646" s="1"/>
      <c r="K646" s="1"/>
    </row>
    <row r="647" spans="8:11" x14ac:dyDescent="0.35">
      <c r="H647" s="1"/>
      <c r="I647" s="1"/>
      <c r="J647" s="1"/>
      <c r="K647" s="1"/>
    </row>
    <row r="648" spans="8:11" x14ac:dyDescent="0.35">
      <c r="H648" s="1"/>
      <c r="I648" s="1"/>
      <c r="J648" s="1"/>
      <c r="K648" s="1"/>
    </row>
    <row r="649" spans="8:11" x14ac:dyDescent="0.35">
      <c r="H649" s="1"/>
      <c r="I649" s="1"/>
      <c r="J649" s="1"/>
      <c r="K649" s="1"/>
    </row>
    <row r="650" spans="8:11" x14ac:dyDescent="0.35">
      <c r="H650" s="1"/>
      <c r="I650" s="1"/>
      <c r="J650" s="1"/>
      <c r="K650" s="1"/>
    </row>
    <row r="651" spans="8:11" x14ac:dyDescent="0.35">
      <c r="H651" s="1"/>
      <c r="I651" s="1"/>
      <c r="J651" s="1"/>
      <c r="K651" s="1"/>
    </row>
    <row r="652" spans="8:11" x14ac:dyDescent="0.35">
      <c r="H652" s="1"/>
      <c r="I652" s="1"/>
      <c r="J652" s="1"/>
      <c r="K652" s="1"/>
    </row>
    <row r="653" spans="8:11" x14ac:dyDescent="0.35">
      <c r="H653" s="1"/>
      <c r="I653" s="1"/>
      <c r="J653" s="1"/>
      <c r="K653" s="1"/>
    </row>
    <row r="654" spans="8:11" x14ac:dyDescent="0.35">
      <c r="H654" s="1"/>
      <c r="I654" s="1"/>
      <c r="J654" s="1"/>
      <c r="K654" s="1"/>
    </row>
    <row r="655" spans="8:11" x14ac:dyDescent="0.35">
      <c r="H655" s="1"/>
      <c r="I655" s="1"/>
      <c r="J655" s="1"/>
      <c r="K655" s="1"/>
    </row>
    <row r="656" spans="8:11" x14ac:dyDescent="0.35">
      <c r="H656" s="1"/>
      <c r="I656" s="1"/>
      <c r="J656" s="1"/>
      <c r="K656" s="1"/>
    </row>
    <row r="657" spans="8:11" x14ac:dyDescent="0.35">
      <c r="H657" s="1"/>
      <c r="I657" s="1"/>
      <c r="J657" s="1"/>
      <c r="K657" s="1"/>
    </row>
    <row r="658" spans="8:11" x14ac:dyDescent="0.35">
      <c r="H658" s="1"/>
      <c r="I658" s="1"/>
      <c r="J658" s="1"/>
      <c r="K658" s="1"/>
    </row>
    <row r="659" spans="8:11" x14ac:dyDescent="0.35">
      <c r="H659" s="1"/>
      <c r="I659" s="1"/>
      <c r="J659" s="1"/>
      <c r="K659" s="1"/>
    </row>
    <row r="660" spans="8:11" x14ac:dyDescent="0.35">
      <c r="H660" s="1"/>
      <c r="I660" s="1"/>
      <c r="J660" s="1"/>
      <c r="K660" s="1"/>
    </row>
    <row r="661" spans="8:11" x14ac:dyDescent="0.35">
      <c r="H661" s="1"/>
      <c r="I661" s="1"/>
      <c r="J661" s="1"/>
      <c r="K661" s="1"/>
    </row>
    <row r="662" spans="8:11" x14ac:dyDescent="0.35">
      <c r="H662" s="1"/>
      <c r="I662" s="1"/>
      <c r="J662" s="1"/>
      <c r="K662" s="1"/>
    </row>
    <row r="663" spans="8:11" x14ac:dyDescent="0.35">
      <c r="H663" s="1"/>
      <c r="I663" s="1"/>
      <c r="J663" s="1"/>
      <c r="K663" s="1"/>
    </row>
    <row r="664" spans="8:11" x14ac:dyDescent="0.35">
      <c r="H664" s="1"/>
      <c r="I664" s="1"/>
      <c r="J664" s="1"/>
      <c r="K664" s="1"/>
    </row>
    <row r="665" spans="8:11" x14ac:dyDescent="0.35">
      <c r="H665" s="1"/>
      <c r="I665" s="1"/>
      <c r="J665" s="1"/>
      <c r="K665" s="1"/>
    </row>
    <row r="666" spans="8:11" x14ac:dyDescent="0.35">
      <c r="H666" s="1"/>
      <c r="I666" s="1"/>
      <c r="J666" s="1"/>
      <c r="K666" s="1"/>
    </row>
    <row r="667" spans="8:11" x14ac:dyDescent="0.35">
      <c r="H667" s="1"/>
      <c r="I667" s="1"/>
      <c r="J667" s="1"/>
      <c r="K667" s="1"/>
    </row>
    <row r="668" spans="8:11" x14ac:dyDescent="0.35">
      <c r="H668" s="1"/>
      <c r="I668" s="1"/>
      <c r="J668" s="1"/>
      <c r="K668" s="1"/>
    </row>
    <row r="669" spans="8:11" x14ac:dyDescent="0.35">
      <c r="H669" s="1"/>
      <c r="I669" s="1"/>
      <c r="J669" s="1"/>
      <c r="K669" s="1"/>
    </row>
    <row r="670" spans="8:11" x14ac:dyDescent="0.35">
      <c r="H670" s="1"/>
      <c r="I670" s="1"/>
      <c r="J670" s="1"/>
      <c r="K670" s="1"/>
    </row>
    <row r="671" spans="8:11" x14ac:dyDescent="0.35">
      <c r="H671" s="1"/>
      <c r="I671" s="1"/>
      <c r="J671" s="1"/>
      <c r="K671" s="1"/>
    </row>
    <row r="672" spans="8:11" x14ac:dyDescent="0.35">
      <c r="H672" s="1"/>
      <c r="I672" s="1"/>
      <c r="J672" s="1"/>
      <c r="K672" s="1"/>
    </row>
    <row r="673" spans="8:11" x14ac:dyDescent="0.35">
      <c r="H673" s="1"/>
      <c r="I673" s="1"/>
      <c r="J673" s="1"/>
      <c r="K673" s="1"/>
    </row>
    <row r="674" spans="8:11" x14ac:dyDescent="0.35">
      <c r="H674" s="1"/>
      <c r="I674" s="1"/>
      <c r="J674" s="1"/>
      <c r="K674" s="1"/>
    </row>
    <row r="675" spans="8:11" x14ac:dyDescent="0.35">
      <c r="H675" s="1"/>
      <c r="I675" s="1"/>
      <c r="J675" s="1"/>
      <c r="K675" s="1"/>
    </row>
    <row r="676" spans="8:11" x14ac:dyDescent="0.35">
      <c r="H676" s="1"/>
      <c r="I676" s="1"/>
      <c r="J676" s="1"/>
      <c r="K676" s="1"/>
    </row>
    <row r="677" spans="8:11" x14ac:dyDescent="0.35">
      <c r="H677" s="1"/>
      <c r="I677" s="1"/>
      <c r="J677" s="1"/>
      <c r="K677" s="1"/>
    </row>
    <row r="678" spans="8:11" x14ac:dyDescent="0.35">
      <c r="H678" s="1"/>
      <c r="I678" s="1"/>
      <c r="J678" s="1"/>
      <c r="K678" s="1"/>
    </row>
    <row r="679" spans="8:11" x14ac:dyDescent="0.35">
      <c r="H679" s="1"/>
      <c r="I679" s="1"/>
      <c r="J679" s="1"/>
      <c r="K679" s="1"/>
    </row>
    <row r="680" spans="8:11" x14ac:dyDescent="0.35">
      <c r="H680" s="1"/>
      <c r="I680" s="1"/>
      <c r="J680" s="1"/>
      <c r="K680" s="1"/>
    </row>
    <row r="681" spans="8:11" x14ac:dyDescent="0.35">
      <c r="H681" s="1"/>
      <c r="I681" s="1"/>
      <c r="J681" s="1"/>
      <c r="K681" s="1"/>
    </row>
    <row r="682" spans="8:11" x14ac:dyDescent="0.35">
      <c r="H682" s="1"/>
      <c r="I682" s="1"/>
      <c r="J682" s="1"/>
      <c r="K682" s="1"/>
    </row>
    <row r="683" spans="8:11" x14ac:dyDescent="0.35">
      <c r="H683" s="1"/>
      <c r="I683" s="1"/>
      <c r="J683" s="1"/>
      <c r="K683" s="1"/>
    </row>
    <row r="684" spans="8:11" x14ac:dyDescent="0.35">
      <c r="H684" s="1"/>
      <c r="I684" s="1"/>
      <c r="J684" s="1"/>
      <c r="K684" s="1"/>
    </row>
    <row r="685" spans="8:11" x14ac:dyDescent="0.35">
      <c r="H685" s="1"/>
      <c r="I685" s="1"/>
      <c r="J685" s="1"/>
      <c r="K685" s="1"/>
    </row>
    <row r="686" spans="8:11" x14ac:dyDescent="0.35">
      <c r="H686" s="1"/>
      <c r="I686" s="1"/>
      <c r="J686" s="1"/>
      <c r="K686" s="1"/>
    </row>
    <row r="687" spans="8:11" x14ac:dyDescent="0.35">
      <c r="H687" s="1"/>
      <c r="I687" s="1"/>
      <c r="J687" s="1"/>
      <c r="K687" s="1"/>
    </row>
    <row r="688" spans="8:11" x14ac:dyDescent="0.35">
      <c r="H688" s="1"/>
      <c r="I688" s="1"/>
      <c r="J688" s="1"/>
      <c r="K688" s="1"/>
    </row>
    <row r="689" spans="8:11" x14ac:dyDescent="0.35">
      <c r="H689" s="1"/>
      <c r="I689" s="1"/>
      <c r="J689" s="1"/>
      <c r="K689" s="1"/>
    </row>
    <row r="690" spans="8:11" x14ac:dyDescent="0.35">
      <c r="H690" s="1"/>
      <c r="I690" s="1"/>
      <c r="J690" s="1"/>
      <c r="K690" s="1"/>
    </row>
    <row r="691" spans="8:11" x14ac:dyDescent="0.35">
      <c r="H691" s="1"/>
      <c r="I691" s="1"/>
      <c r="J691" s="1"/>
      <c r="K691" s="1"/>
    </row>
    <row r="692" spans="8:11" x14ac:dyDescent="0.35">
      <c r="H692" s="1"/>
      <c r="I692" s="1"/>
      <c r="J692" s="1"/>
      <c r="K692" s="1"/>
    </row>
    <row r="693" spans="8:11" x14ac:dyDescent="0.35">
      <c r="H693" s="1"/>
      <c r="I693" s="1"/>
      <c r="J693" s="1"/>
      <c r="K693" s="1"/>
    </row>
    <row r="694" spans="8:11" x14ac:dyDescent="0.35">
      <c r="H694" s="1"/>
      <c r="I694" s="1"/>
      <c r="J694" s="1"/>
      <c r="K694" s="1"/>
    </row>
    <row r="695" spans="8:11" x14ac:dyDescent="0.35">
      <c r="H695" s="1"/>
      <c r="I695" s="1"/>
      <c r="J695" s="1"/>
      <c r="K695" s="1"/>
    </row>
    <row r="696" spans="8:11" x14ac:dyDescent="0.35">
      <c r="H696" s="1"/>
      <c r="I696" s="1"/>
      <c r="J696" s="1"/>
      <c r="K696" s="1"/>
    </row>
    <row r="697" spans="8:11" x14ac:dyDescent="0.35">
      <c r="H697" s="1"/>
      <c r="I697" s="1"/>
      <c r="J697" s="1"/>
      <c r="K697" s="1"/>
    </row>
    <row r="698" spans="8:11" x14ac:dyDescent="0.35">
      <c r="H698" s="1"/>
      <c r="I698" s="1"/>
      <c r="J698" s="1"/>
      <c r="K698" s="1"/>
    </row>
    <row r="699" spans="8:11" x14ac:dyDescent="0.35">
      <c r="H699" s="1"/>
      <c r="I699" s="1"/>
      <c r="J699" s="1"/>
      <c r="K699" s="1"/>
    </row>
    <row r="700" spans="8:11" x14ac:dyDescent="0.35">
      <c r="H700" s="1"/>
      <c r="I700" s="1"/>
      <c r="J700" s="1"/>
      <c r="K700" s="1"/>
    </row>
    <row r="701" spans="8:11" x14ac:dyDescent="0.35">
      <c r="H701" s="1"/>
      <c r="I701" s="1"/>
      <c r="J701" s="1"/>
      <c r="K701" s="1"/>
    </row>
    <row r="702" spans="8:11" x14ac:dyDescent="0.35">
      <c r="H702" s="1"/>
      <c r="I702" s="1"/>
      <c r="J702" s="1"/>
      <c r="K702" s="1"/>
    </row>
    <row r="703" spans="8:11" x14ac:dyDescent="0.35">
      <c r="H703" s="1"/>
      <c r="I703" s="1"/>
      <c r="J703" s="1"/>
      <c r="K703" s="1"/>
    </row>
    <row r="704" spans="8:11" x14ac:dyDescent="0.35">
      <c r="H704" s="1"/>
      <c r="I704" s="1"/>
      <c r="J704" s="1"/>
      <c r="K704" s="1"/>
    </row>
    <row r="705" spans="8:11" x14ac:dyDescent="0.35">
      <c r="H705" s="1"/>
      <c r="I705" s="1"/>
      <c r="J705" s="1"/>
      <c r="K705" s="1"/>
    </row>
    <row r="706" spans="8:11" x14ac:dyDescent="0.35">
      <c r="H706" s="1"/>
      <c r="I706" s="1"/>
      <c r="J706" s="1"/>
      <c r="K706" s="1"/>
    </row>
    <row r="707" spans="8:11" x14ac:dyDescent="0.35">
      <c r="H707" s="1"/>
      <c r="I707" s="1"/>
      <c r="J707" s="1"/>
      <c r="K707" s="1"/>
    </row>
    <row r="708" spans="8:11" x14ac:dyDescent="0.35">
      <c r="H708" s="1"/>
      <c r="I708" s="1"/>
      <c r="J708" s="1"/>
      <c r="K708" s="1"/>
    </row>
    <row r="709" spans="8:11" x14ac:dyDescent="0.35">
      <c r="H709" s="1"/>
      <c r="I709" s="1"/>
      <c r="J709" s="1"/>
      <c r="K709" s="1"/>
    </row>
    <row r="710" spans="8:11" x14ac:dyDescent="0.35">
      <c r="H710" s="1"/>
      <c r="I710" s="1"/>
      <c r="J710" s="1"/>
      <c r="K710" s="1"/>
    </row>
    <row r="711" spans="8:11" x14ac:dyDescent="0.35">
      <c r="H711" s="1"/>
      <c r="I711" s="1"/>
      <c r="J711" s="1"/>
      <c r="K711" s="1"/>
    </row>
    <row r="712" spans="8:11" x14ac:dyDescent="0.35">
      <c r="H712" s="1"/>
      <c r="I712" s="1"/>
      <c r="J712" s="1"/>
      <c r="K712" s="1"/>
    </row>
    <row r="713" spans="8:11" x14ac:dyDescent="0.35">
      <c r="H713" s="1"/>
      <c r="I713" s="1"/>
      <c r="J713" s="1"/>
      <c r="K713" s="1"/>
    </row>
    <row r="714" spans="8:11" x14ac:dyDescent="0.35">
      <c r="H714" s="1"/>
      <c r="I714" s="1"/>
      <c r="J714" s="1"/>
      <c r="K714" s="1"/>
    </row>
    <row r="715" spans="8:11" x14ac:dyDescent="0.35">
      <c r="H715" s="1"/>
      <c r="I715" s="1"/>
      <c r="J715" s="1"/>
      <c r="K715" s="1"/>
    </row>
    <row r="716" spans="8:11" x14ac:dyDescent="0.35">
      <c r="H716" s="1"/>
      <c r="I716" s="1"/>
      <c r="J716" s="1"/>
      <c r="K716" s="1"/>
    </row>
    <row r="717" spans="8:11" x14ac:dyDescent="0.35">
      <c r="H717" s="1"/>
      <c r="I717" s="1"/>
      <c r="J717" s="1"/>
      <c r="K717" s="1"/>
    </row>
    <row r="718" spans="8:11" x14ac:dyDescent="0.35">
      <c r="H718" s="1"/>
      <c r="I718" s="1"/>
      <c r="J718" s="1"/>
      <c r="K718" s="1"/>
    </row>
    <row r="719" spans="8:11" x14ac:dyDescent="0.35">
      <c r="H719" s="1"/>
      <c r="I719" s="1"/>
      <c r="J719" s="1"/>
      <c r="K719" s="1"/>
    </row>
    <row r="720" spans="8:11" x14ac:dyDescent="0.35">
      <c r="H720" s="1"/>
      <c r="I720" s="1"/>
      <c r="J720" s="1"/>
      <c r="K720" s="1"/>
    </row>
    <row r="721" spans="8:11" x14ac:dyDescent="0.35">
      <c r="H721" s="1"/>
      <c r="I721" s="1"/>
      <c r="J721" s="1"/>
      <c r="K721" s="1"/>
    </row>
    <row r="722" spans="8:11" x14ac:dyDescent="0.35">
      <c r="H722" s="1"/>
      <c r="I722" s="1"/>
      <c r="J722" s="1"/>
      <c r="K722" s="1"/>
    </row>
    <row r="723" spans="8:11" x14ac:dyDescent="0.35">
      <c r="H723" s="1"/>
      <c r="I723" s="1"/>
      <c r="J723" s="1"/>
      <c r="K723" s="1"/>
    </row>
    <row r="724" spans="8:11" x14ac:dyDescent="0.35">
      <c r="H724" s="1"/>
      <c r="I724" s="1"/>
      <c r="J724" s="1"/>
      <c r="K724" s="1"/>
    </row>
    <row r="725" spans="8:11" x14ac:dyDescent="0.35">
      <c r="H725" s="1"/>
      <c r="I725" s="1"/>
      <c r="J725" s="1"/>
      <c r="K725" s="1"/>
    </row>
    <row r="726" spans="8:11" x14ac:dyDescent="0.35">
      <c r="H726" s="1"/>
      <c r="I726" s="1"/>
      <c r="J726" s="1"/>
      <c r="K726" s="1"/>
    </row>
    <row r="727" spans="8:11" x14ac:dyDescent="0.35">
      <c r="H727" s="1"/>
      <c r="I727" s="1"/>
      <c r="J727" s="1"/>
      <c r="K727" s="1"/>
    </row>
    <row r="728" spans="8:11" x14ac:dyDescent="0.35">
      <c r="H728" s="1"/>
      <c r="I728" s="1"/>
      <c r="J728" s="1"/>
      <c r="K728" s="1"/>
    </row>
    <row r="729" spans="8:11" x14ac:dyDescent="0.35">
      <c r="H729" s="1"/>
      <c r="I729" s="1"/>
      <c r="J729" s="1"/>
      <c r="K729" s="1"/>
    </row>
    <row r="730" spans="8:11" x14ac:dyDescent="0.35">
      <c r="H730" s="1"/>
      <c r="I730" s="1"/>
      <c r="J730" s="1"/>
      <c r="K730" s="1"/>
    </row>
    <row r="731" spans="8:11" x14ac:dyDescent="0.35">
      <c r="H731" s="1"/>
      <c r="I731" s="1"/>
      <c r="J731" s="1"/>
      <c r="K731" s="1"/>
    </row>
    <row r="732" spans="8:11" x14ac:dyDescent="0.35">
      <c r="H732" s="1"/>
      <c r="I732" s="1"/>
      <c r="J732" s="1"/>
      <c r="K732" s="1"/>
    </row>
    <row r="733" spans="8:11" x14ac:dyDescent="0.35">
      <c r="H733" s="1"/>
      <c r="I733" s="1"/>
      <c r="J733" s="1"/>
      <c r="K733" s="1"/>
    </row>
    <row r="734" spans="8:11" x14ac:dyDescent="0.35">
      <c r="H734" s="1"/>
      <c r="I734" s="1"/>
      <c r="J734" s="1"/>
      <c r="K734" s="1"/>
    </row>
    <row r="735" spans="8:11" x14ac:dyDescent="0.35">
      <c r="H735" s="1"/>
      <c r="I735" s="1"/>
      <c r="J735" s="1"/>
      <c r="K735" s="1"/>
    </row>
    <row r="736" spans="8:11" x14ac:dyDescent="0.35">
      <c r="H736" s="1"/>
      <c r="I736" s="1"/>
      <c r="J736" s="1"/>
      <c r="K736" s="1"/>
    </row>
    <row r="737" spans="8:11" x14ac:dyDescent="0.35">
      <c r="H737" s="1"/>
      <c r="I737" s="1"/>
      <c r="J737" s="1"/>
      <c r="K737" s="1"/>
    </row>
    <row r="738" spans="8:11" x14ac:dyDescent="0.35">
      <c r="H738" s="1"/>
      <c r="I738" s="1"/>
      <c r="J738" s="1"/>
      <c r="K738" s="1"/>
    </row>
    <row r="739" spans="8:11" x14ac:dyDescent="0.35">
      <c r="H739" s="1"/>
      <c r="I739" s="1"/>
      <c r="J739" s="1"/>
      <c r="K739" s="1"/>
    </row>
    <row r="740" spans="8:11" x14ac:dyDescent="0.35">
      <c r="H740" s="1"/>
      <c r="I740" s="1"/>
      <c r="J740" s="1"/>
      <c r="K740" s="1"/>
    </row>
    <row r="741" spans="8:11" x14ac:dyDescent="0.35">
      <c r="H741" s="1"/>
      <c r="I741" s="1"/>
      <c r="J741" s="1"/>
      <c r="K741" s="1"/>
    </row>
    <row r="742" spans="8:11" x14ac:dyDescent="0.35">
      <c r="H742" s="1"/>
      <c r="I742" s="1"/>
      <c r="J742" s="1"/>
      <c r="K742" s="1"/>
    </row>
    <row r="743" spans="8:11" x14ac:dyDescent="0.35">
      <c r="H743" s="1"/>
      <c r="I743" s="1"/>
      <c r="J743" s="1"/>
      <c r="K743" s="1"/>
    </row>
    <row r="744" spans="8:11" x14ac:dyDescent="0.35">
      <c r="H744" s="1"/>
      <c r="I744" s="1"/>
      <c r="J744" s="1"/>
      <c r="K744" s="1"/>
    </row>
    <row r="745" spans="8:11" x14ac:dyDescent="0.35">
      <c r="H745" s="1"/>
      <c r="I745" s="1"/>
      <c r="J745" s="1"/>
      <c r="K745" s="1"/>
    </row>
    <row r="746" spans="8:11" x14ac:dyDescent="0.35">
      <c r="H746" s="1"/>
      <c r="I746" s="1"/>
      <c r="J746" s="1"/>
      <c r="K746" s="1"/>
    </row>
    <row r="747" spans="8:11" x14ac:dyDescent="0.35">
      <c r="H747" s="1"/>
      <c r="I747" s="1"/>
      <c r="J747" s="1"/>
      <c r="K747" s="1"/>
    </row>
    <row r="748" spans="8:11" x14ac:dyDescent="0.35">
      <c r="H748" s="1"/>
      <c r="I748" s="1"/>
      <c r="J748" s="1"/>
      <c r="K748" s="1"/>
    </row>
    <row r="749" spans="8:11" x14ac:dyDescent="0.35">
      <c r="H749" s="1"/>
      <c r="I749" s="1"/>
      <c r="J749" s="1"/>
      <c r="K749" s="1"/>
    </row>
    <row r="750" spans="8:11" x14ac:dyDescent="0.35">
      <c r="H750" s="1"/>
      <c r="I750" s="1"/>
      <c r="J750" s="1"/>
      <c r="K750" s="1"/>
    </row>
    <row r="751" spans="8:11" x14ac:dyDescent="0.35">
      <c r="H751" s="1"/>
      <c r="I751" s="1"/>
      <c r="J751" s="1"/>
      <c r="K751" s="1"/>
    </row>
    <row r="752" spans="8:11" x14ac:dyDescent="0.35">
      <c r="H752" s="1"/>
      <c r="I752" s="1"/>
      <c r="J752" s="1"/>
      <c r="K752" s="1"/>
    </row>
    <row r="753" spans="8:11" x14ac:dyDescent="0.35">
      <c r="H753" s="1"/>
      <c r="I753" s="1"/>
      <c r="J753" s="1"/>
      <c r="K753" s="1"/>
    </row>
    <row r="754" spans="8:11" x14ac:dyDescent="0.35">
      <c r="H754" s="1"/>
      <c r="I754" s="1"/>
      <c r="J754" s="1"/>
      <c r="K754" s="1"/>
    </row>
    <row r="755" spans="8:11" x14ac:dyDescent="0.35">
      <c r="H755" s="1"/>
      <c r="I755" s="1"/>
      <c r="J755" s="1"/>
      <c r="K755" s="1"/>
    </row>
    <row r="756" spans="8:11" x14ac:dyDescent="0.35">
      <c r="H756" s="1"/>
      <c r="I756" s="1"/>
      <c r="J756" s="1"/>
      <c r="K756" s="1"/>
    </row>
    <row r="757" spans="8:11" x14ac:dyDescent="0.35">
      <c r="H757" s="1"/>
      <c r="I757" s="1"/>
      <c r="J757" s="1"/>
      <c r="K757" s="1"/>
    </row>
    <row r="758" spans="8:11" x14ac:dyDescent="0.35">
      <c r="H758" s="1"/>
      <c r="I758" s="1"/>
      <c r="J758" s="1"/>
      <c r="K758" s="1"/>
    </row>
    <row r="759" spans="8:11" x14ac:dyDescent="0.35">
      <c r="H759" s="1"/>
      <c r="I759" s="1"/>
      <c r="J759" s="1"/>
      <c r="K759" s="1"/>
    </row>
    <row r="760" spans="8:11" x14ac:dyDescent="0.35">
      <c r="H760" s="1"/>
      <c r="I760" s="1"/>
      <c r="J760" s="1"/>
      <c r="K760" s="1"/>
    </row>
    <row r="761" spans="8:11" x14ac:dyDescent="0.35">
      <c r="H761" s="1"/>
      <c r="I761" s="1"/>
      <c r="J761" s="1"/>
      <c r="K761" s="1"/>
    </row>
    <row r="762" spans="8:11" x14ac:dyDescent="0.35">
      <c r="H762" s="1"/>
      <c r="I762" s="1"/>
      <c r="J762" s="1"/>
      <c r="K762" s="1"/>
    </row>
    <row r="763" spans="8:11" x14ac:dyDescent="0.35">
      <c r="H763" s="1"/>
      <c r="I763" s="1"/>
      <c r="J763" s="1"/>
      <c r="K763" s="1"/>
    </row>
    <row r="764" spans="8:11" x14ac:dyDescent="0.35">
      <c r="H764" s="1"/>
      <c r="I764" s="1"/>
      <c r="J764" s="1"/>
      <c r="K764" s="1"/>
    </row>
    <row r="765" spans="8:11" x14ac:dyDescent="0.35">
      <c r="H765" s="1"/>
      <c r="I765" s="1"/>
      <c r="J765" s="1"/>
      <c r="K765" s="1"/>
    </row>
    <row r="766" spans="8:11" x14ac:dyDescent="0.35">
      <c r="H766" s="1"/>
      <c r="I766" s="1"/>
      <c r="J766" s="1"/>
      <c r="K766" s="1"/>
    </row>
    <row r="767" spans="8:11" x14ac:dyDescent="0.35">
      <c r="H767" s="1"/>
      <c r="I767" s="1"/>
      <c r="J767" s="1"/>
      <c r="K767" s="1"/>
    </row>
    <row r="768" spans="8:11" x14ac:dyDescent="0.35">
      <c r="H768" s="1"/>
      <c r="I768" s="1"/>
      <c r="J768" s="1"/>
      <c r="K768" s="1"/>
    </row>
    <row r="769" spans="8:11" x14ac:dyDescent="0.35">
      <c r="H769" s="1"/>
      <c r="I769" s="1"/>
      <c r="J769" s="1"/>
      <c r="K769" s="1"/>
    </row>
    <row r="770" spans="8:11" x14ac:dyDescent="0.35">
      <c r="H770" s="1"/>
      <c r="I770" s="1"/>
      <c r="J770" s="1"/>
      <c r="K770" s="1"/>
    </row>
    <row r="771" spans="8:11" x14ac:dyDescent="0.35">
      <c r="H771" s="1"/>
      <c r="I771" s="1"/>
      <c r="J771" s="1"/>
      <c r="K771" s="1"/>
    </row>
    <row r="772" spans="8:11" x14ac:dyDescent="0.35">
      <c r="H772" s="1"/>
      <c r="I772" s="1"/>
      <c r="J772" s="1"/>
      <c r="K772" s="1"/>
    </row>
    <row r="773" spans="8:11" x14ac:dyDescent="0.35">
      <c r="H773" s="1"/>
      <c r="I773" s="1"/>
      <c r="J773" s="1"/>
      <c r="K773" s="1"/>
    </row>
    <row r="774" spans="8:11" x14ac:dyDescent="0.35">
      <c r="H774" s="1"/>
      <c r="I774" s="1"/>
      <c r="J774" s="1"/>
      <c r="K774" s="1"/>
    </row>
    <row r="775" spans="8:11" x14ac:dyDescent="0.35">
      <c r="H775" s="1"/>
      <c r="I775" s="1"/>
      <c r="J775" s="1"/>
      <c r="K775" s="1"/>
    </row>
    <row r="776" spans="8:11" x14ac:dyDescent="0.35">
      <c r="H776" s="1"/>
      <c r="I776" s="1"/>
      <c r="J776" s="1"/>
      <c r="K776" s="1"/>
    </row>
    <row r="777" spans="8:11" x14ac:dyDescent="0.35">
      <c r="H777" s="1"/>
      <c r="I777" s="1"/>
      <c r="J777" s="1"/>
      <c r="K777" s="1"/>
    </row>
    <row r="778" spans="8:11" x14ac:dyDescent="0.35">
      <c r="H778" s="1"/>
      <c r="I778" s="1"/>
      <c r="J778" s="1"/>
      <c r="K778" s="1"/>
    </row>
    <row r="779" spans="8:11" x14ac:dyDescent="0.35">
      <c r="H779" s="1"/>
      <c r="I779" s="1"/>
      <c r="J779" s="1"/>
      <c r="K779" s="1"/>
    </row>
    <row r="780" spans="8:11" x14ac:dyDescent="0.35">
      <c r="H780" s="1"/>
      <c r="I780" s="1"/>
      <c r="J780" s="1"/>
      <c r="K780" s="1"/>
    </row>
    <row r="781" spans="8:11" x14ac:dyDescent="0.35">
      <c r="H781" s="1"/>
      <c r="I781" s="1"/>
      <c r="J781" s="1"/>
      <c r="K781" s="1"/>
    </row>
    <row r="782" spans="8:11" x14ac:dyDescent="0.35">
      <c r="H782" s="1"/>
      <c r="I782" s="1"/>
      <c r="J782" s="1"/>
      <c r="K782" s="1"/>
    </row>
    <row r="783" spans="8:11" x14ac:dyDescent="0.35">
      <c r="H783" s="1"/>
      <c r="I783" s="1"/>
      <c r="J783" s="1"/>
      <c r="K783" s="1"/>
    </row>
    <row r="784" spans="8:11" x14ac:dyDescent="0.35">
      <c r="H784" s="1"/>
      <c r="I784" s="1"/>
      <c r="J784" s="1"/>
      <c r="K784" s="1"/>
    </row>
    <row r="785" spans="8:11" x14ac:dyDescent="0.35">
      <c r="H785" s="1"/>
      <c r="I785" s="1"/>
      <c r="J785" s="1"/>
      <c r="K785" s="1"/>
    </row>
    <row r="786" spans="8:11" x14ac:dyDescent="0.35">
      <c r="H786" s="1"/>
      <c r="I786" s="1"/>
      <c r="J786" s="1"/>
      <c r="K786" s="1"/>
    </row>
    <row r="787" spans="8:11" x14ac:dyDescent="0.35">
      <c r="H787" s="1"/>
      <c r="I787" s="1"/>
      <c r="J787" s="1"/>
      <c r="K787" s="1"/>
    </row>
    <row r="788" spans="8:11" x14ac:dyDescent="0.35">
      <c r="H788" s="1"/>
      <c r="I788" s="1"/>
      <c r="J788" s="1"/>
      <c r="K788" s="1"/>
    </row>
    <row r="789" spans="8:11" x14ac:dyDescent="0.35">
      <c r="H789" s="1"/>
      <c r="I789" s="1"/>
      <c r="J789" s="1"/>
      <c r="K789" s="1"/>
    </row>
    <row r="790" spans="8:11" x14ac:dyDescent="0.35">
      <c r="H790" s="1"/>
      <c r="I790" s="1"/>
      <c r="J790" s="1"/>
      <c r="K790" s="1"/>
    </row>
    <row r="791" spans="8:11" x14ac:dyDescent="0.35">
      <c r="H791" s="1"/>
      <c r="I791" s="1"/>
      <c r="J791" s="1"/>
      <c r="K791" s="1"/>
    </row>
    <row r="792" spans="8:11" x14ac:dyDescent="0.35">
      <c r="H792" s="1"/>
      <c r="I792" s="1"/>
      <c r="J792" s="1"/>
      <c r="K792" s="1"/>
    </row>
    <row r="793" spans="8:11" x14ac:dyDescent="0.35">
      <c r="H793" s="1"/>
      <c r="I793" s="1"/>
      <c r="J793" s="1"/>
      <c r="K793" s="1"/>
    </row>
    <row r="794" spans="8:11" x14ac:dyDescent="0.35">
      <c r="H794" s="1"/>
      <c r="I794" s="1"/>
      <c r="J794" s="1"/>
      <c r="K794" s="1"/>
    </row>
    <row r="795" spans="8:11" x14ac:dyDescent="0.35">
      <c r="H795" s="1"/>
      <c r="I795" s="1"/>
      <c r="J795" s="1"/>
      <c r="K795" s="1"/>
    </row>
    <row r="796" spans="8:11" x14ac:dyDescent="0.35">
      <c r="H796" s="1"/>
      <c r="I796" s="1"/>
      <c r="J796" s="1"/>
      <c r="K796" s="1"/>
    </row>
    <row r="797" spans="8:11" x14ac:dyDescent="0.35">
      <c r="H797" s="1"/>
      <c r="I797" s="1"/>
      <c r="J797" s="1"/>
      <c r="K797" s="1"/>
    </row>
    <row r="798" spans="8:11" x14ac:dyDescent="0.35">
      <c r="H798" s="1"/>
      <c r="I798" s="1"/>
      <c r="J798" s="1"/>
      <c r="K798" s="1"/>
    </row>
    <row r="799" spans="8:11" x14ac:dyDescent="0.35">
      <c r="H799" s="1"/>
      <c r="I799" s="1"/>
      <c r="J799" s="1"/>
      <c r="K799" s="1"/>
    </row>
    <row r="800" spans="8:11" x14ac:dyDescent="0.35">
      <c r="H800" s="1"/>
      <c r="I800" s="1"/>
      <c r="J800" s="1"/>
      <c r="K800" s="1"/>
    </row>
    <row r="801" spans="8:11" x14ac:dyDescent="0.35">
      <c r="H801" s="1"/>
      <c r="I801" s="1"/>
      <c r="J801" s="1"/>
      <c r="K801" s="1"/>
    </row>
    <row r="802" spans="8:11" x14ac:dyDescent="0.35">
      <c r="H802" s="1"/>
      <c r="I802" s="1"/>
      <c r="J802" s="1"/>
      <c r="K802" s="1"/>
    </row>
    <row r="803" spans="8:11" x14ac:dyDescent="0.35">
      <c r="H803" s="1"/>
      <c r="I803" s="1"/>
      <c r="J803" s="1"/>
      <c r="K803" s="1"/>
    </row>
    <row r="804" spans="8:11" x14ac:dyDescent="0.35">
      <c r="H804" s="1"/>
      <c r="I804" s="1"/>
      <c r="J804" s="1"/>
      <c r="K804" s="1"/>
    </row>
    <row r="805" spans="8:11" x14ac:dyDescent="0.35">
      <c r="H805" s="1"/>
      <c r="I805" s="1"/>
      <c r="J805" s="1"/>
      <c r="K805" s="1"/>
    </row>
    <row r="806" spans="8:11" x14ac:dyDescent="0.35">
      <c r="H806" s="1"/>
      <c r="I806" s="1"/>
      <c r="J806" s="1"/>
      <c r="K806" s="1"/>
    </row>
    <row r="807" spans="8:11" x14ac:dyDescent="0.35">
      <c r="H807" s="1"/>
      <c r="I807" s="1"/>
      <c r="J807" s="1"/>
      <c r="K807" s="1"/>
    </row>
    <row r="808" spans="8:11" x14ac:dyDescent="0.35">
      <c r="H808" s="1"/>
      <c r="I808" s="1"/>
      <c r="J808" s="1"/>
      <c r="K808" s="1"/>
    </row>
    <row r="809" spans="8:11" x14ac:dyDescent="0.35">
      <c r="H809" s="1"/>
      <c r="I809" s="1"/>
      <c r="J809" s="1"/>
      <c r="K809" s="1"/>
    </row>
    <row r="810" spans="8:11" x14ac:dyDescent="0.35">
      <c r="H810" s="1"/>
      <c r="I810" s="1"/>
      <c r="J810" s="1"/>
      <c r="K810" s="1"/>
    </row>
    <row r="811" spans="8:11" x14ac:dyDescent="0.35">
      <c r="H811" s="1"/>
      <c r="I811" s="1"/>
      <c r="J811" s="1"/>
      <c r="K811" s="1"/>
    </row>
    <row r="812" spans="8:11" x14ac:dyDescent="0.35">
      <c r="H812" s="1"/>
      <c r="I812" s="1"/>
      <c r="J812" s="1"/>
      <c r="K812" s="1"/>
    </row>
    <row r="813" spans="8:11" x14ac:dyDescent="0.35">
      <c r="H813" s="1"/>
      <c r="I813" s="1"/>
      <c r="J813" s="1"/>
      <c r="K813" s="1"/>
    </row>
    <row r="814" spans="8:11" x14ac:dyDescent="0.35">
      <c r="H814" s="1"/>
      <c r="I814" s="1"/>
      <c r="J814" s="1"/>
      <c r="K814" s="1"/>
    </row>
    <row r="815" spans="8:11" x14ac:dyDescent="0.35">
      <c r="H815" s="1"/>
      <c r="I815" s="1"/>
      <c r="J815" s="1"/>
      <c r="K815" s="1"/>
    </row>
    <row r="816" spans="8:11" x14ac:dyDescent="0.35">
      <c r="H816" s="1"/>
      <c r="I816" s="1"/>
      <c r="J816" s="1"/>
      <c r="K816" s="1"/>
    </row>
    <row r="817" spans="8:11" x14ac:dyDescent="0.35">
      <c r="H817" s="1"/>
      <c r="I817" s="1"/>
      <c r="J817" s="1"/>
      <c r="K817" s="1"/>
    </row>
    <row r="818" spans="8:11" x14ac:dyDescent="0.35">
      <c r="H818" s="1"/>
      <c r="I818" s="1"/>
      <c r="J818" s="1"/>
      <c r="K818" s="1"/>
    </row>
    <row r="819" spans="8:11" x14ac:dyDescent="0.35">
      <c r="H819" s="1"/>
      <c r="I819" s="1"/>
      <c r="J819" s="1"/>
      <c r="K819" s="1"/>
    </row>
    <row r="820" spans="8:11" x14ac:dyDescent="0.35">
      <c r="H820" s="1"/>
      <c r="I820" s="1"/>
      <c r="J820" s="1"/>
      <c r="K820" s="1"/>
    </row>
    <row r="821" spans="8:11" x14ac:dyDescent="0.35">
      <c r="H821" s="1"/>
      <c r="I821" s="1"/>
      <c r="J821" s="1"/>
      <c r="K821" s="1"/>
    </row>
    <row r="822" spans="8:11" x14ac:dyDescent="0.35">
      <c r="H822" s="1"/>
      <c r="I822" s="1"/>
      <c r="J822" s="1"/>
      <c r="K822" s="1"/>
    </row>
    <row r="823" spans="8:11" x14ac:dyDescent="0.35">
      <c r="H823" s="1"/>
      <c r="I823" s="1"/>
      <c r="J823" s="1"/>
      <c r="K823" s="1"/>
    </row>
    <row r="824" spans="8:11" x14ac:dyDescent="0.35">
      <c r="H824" s="1"/>
      <c r="I824" s="1"/>
      <c r="J824" s="1"/>
      <c r="K824" s="1"/>
    </row>
    <row r="825" spans="8:11" x14ac:dyDescent="0.35">
      <c r="H825" s="1"/>
      <c r="I825" s="1"/>
      <c r="J825" s="1"/>
      <c r="K825" s="1"/>
    </row>
    <row r="826" spans="8:11" x14ac:dyDescent="0.35">
      <c r="H826" s="1"/>
      <c r="I826" s="1"/>
      <c r="J826" s="1"/>
      <c r="K826" s="1"/>
    </row>
    <row r="827" spans="8:11" x14ac:dyDescent="0.35">
      <c r="H827" s="1"/>
      <c r="I827" s="1"/>
      <c r="J827" s="1"/>
      <c r="K827" s="1"/>
    </row>
    <row r="828" spans="8:11" x14ac:dyDescent="0.35">
      <c r="H828" s="1"/>
      <c r="I828" s="1"/>
      <c r="J828" s="1"/>
      <c r="K828" s="1"/>
    </row>
    <row r="829" spans="8:11" x14ac:dyDescent="0.35">
      <c r="H829" s="1"/>
      <c r="I829" s="1"/>
      <c r="J829" s="1"/>
      <c r="K829" s="1"/>
    </row>
    <row r="830" spans="8:11" x14ac:dyDescent="0.35">
      <c r="H830" s="1"/>
      <c r="I830" s="1"/>
      <c r="J830" s="1"/>
      <c r="K830" s="1"/>
    </row>
    <row r="831" spans="8:11" x14ac:dyDescent="0.35">
      <c r="H831" s="1"/>
      <c r="I831" s="1"/>
      <c r="J831" s="1"/>
      <c r="K831" s="1"/>
    </row>
    <row r="832" spans="8:11" x14ac:dyDescent="0.35">
      <c r="H832" s="1"/>
      <c r="I832" s="1"/>
      <c r="J832" s="1"/>
      <c r="K832" s="1"/>
    </row>
    <row r="833" spans="8:11" x14ac:dyDescent="0.35">
      <c r="H833" s="1"/>
      <c r="I833" s="1"/>
      <c r="J833" s="1"/>
      <c r="K833" s="1"/>
    </row>
    <row r="834" spans="8:11" x14ac:dyDescent="0.35">
      <c r="H834" s="1"/>
      <c r="I834" s="1"/>
      <c r="J834" s="1"/>
      <c r="K834" s="1"/>
    </row>
    <row r="835" spans="8:11" x14ac:dyDescent="0.35">
      <c r="H835" s="1"/>
      <c r="I835" s="1"/>
      <c r="J835" s="1"/>
      <c r="K835" s="1"/>
    </row>
    <row r="836" spans="8:11" x14ac:dyDescent="0.35">
      <c r="H836" s="1"/>
      <c r="I836" s="1"/>
      <c r="J836" s="1"/>
      <c r="K836" s="1"/>
    </row>
    <row r="837" spans="8:11" x14ac:dyDescent="0.35">
      <c r="H837" s="1"/>
      <c r="I837" s="1"/>
      <c r="J837" s="1"/>
      <c r="K837" s="1"/>
    </row>
    <row r="838" spans="8:11" x14ac:dyDescent="0.35">
      <c r="H838" s="1"/>
      <c r="I838" s="1"/>
      <c r="J838" s="1"/>
      <c r="K838" s="1"/>
    </row>
    <row r="839" spans="8:11" x14ac:dyDescent="0.35">
      <c r="H839" s="1"/>
      <c r="I839" s="1"/>
      <c r="J839" s="1"/>
      <c r="K839" s="1"/>
    </row>
    <row r="840" spans="8:11" x14ac:dyDescent="0.35">
      <c r="H840" s="1"/>
      <c r="I840" s="1"/>
      <c r="J840" s="1"/>
      <c r="K840" s="1"/>
    </row>
    <row r="841" spans="8:11" x14ac:dyDescent="0.35">
      <c r="H841" s="1"/>
      <c r="I841" s="1"/>
      <c r="J841" s="1"/>
      <c r="K841" s="1"/>
    </row>
    <row r="842" spans="8:11" x14ac:dyDescent="0.35">
      <c r="H842" s="1"/>
      <c r="I842" s="1"/>
      <c r="J842" s="1"/>
      <c r="K842" s="1"/>
    </row>
    <row r="843" spans="8:11" x14ac:dyDescent="0.35">
      <c r="H843" s="1"/>
      <c r="I843" s="1"/>
      <c r="J843" s="1"/>
      <c r="K843" s="1"/>
    </row>
    <row r="844" spans="8:11" x14ac:dyDescent="0.35">
      <c r="H844" s="1"/>
      <c r="I844" s="1"/>
      <c r="J844" s="1"/>
      <c r="K844" s="1"/>
    </row>
    <row r="845" spans="8:11" x14ac:dyDescent="0.35">
      <c r="H845" s="1"/>
      <c r="I845" s="1"/>
      <c r="J845" s="1"/>
      <c r="K845" s="1"/>
    </row>
    <row r="846" spans="8:11" x14ac:dyDescent="0.35">
      <c r="H846" s="1"/>
      <c r="I846" s="1"/>
      <c r="J846" s="1"/>
      <c r="K846" s="1"/>
    </row>
    <row r="847" spans="8:11" x14ac:dyDescent="0.35">
      <c r="H847" s="1"/>
      <c r="I847" s="1"/>
      <c r="J847" s="1"/>
      <c r="K847" s="1"/>
    </row>
    <row r="848" spans="8:11" x14ac:dyDescent="0.35">
      <c r="H848" s="1"/>
      <c r="I848" s="1"/>
      <c r="J848" s="1"/>
      <c r="K848" s="1"/>
    </row>
    <row r="849" spans="8:11" x14ac:dyDescent="0.35">
      <c r="H849" s="1"/>
      <c r="I849" s="1"/>
      <c r="J849" s="1"/>
      <c r="K849" s="1"/>
    </row>
    <row r="850" spans="8:11" x14ac:dyDescent="0.35">
      <c r="H850" s="1"/>
      <c r="I850" s="1"/>
      <c r="J850" s="1"/>
      <c r="K850" s="1"/>
    </row>
    <row r="851" spans="8:11" x14ac:dyDescent="0.35">
      <c r="H851" s="1"/>
      <c r="I851" s="1"/>
      <c r="J851" s="1"/>
      <c r="K851" s="1"/>
    </row>
    <row r="852" spans="8:11" x14ac:dyDescent="0.35">
      <c r="H852" s="1"/>
      <c r="I852" s="1"/>
      <c r="J852" s="1"/>
      <c r="K852" s="1"/>
    </row>
    <row r="853" spans="8:11" x14ac:dyDescent="0.35">
      <c r="H853" s="1"/>
      <c r="I853" s="1"/>
      <c r="J853" s="1"/>
      <c r="K853" s="1"/>
    </row>
    <row r="854" spans="8:11" x14ac:dyDescent="0.35">
      <c r="H854" s="1"/>
      <c r="I854" s="1"/>
      <c r="J854" s="1"/>
      <c r="K854" s="1"/>
    </row>
    <row r="855" spans="8:11" x14ac:dyDescent="0.35">
      <c r="H855" s="1"/>
      <c r="I855" s="1"/>
      <c r="J855" s="1"/>
      <c r="K855" s="1"/>
    </row>
    <row r="856" spans="8:11" x14ac:dyDescent="0.35">
      <c r="H856" s="1"/>
      <c r="I856" s="1"/>
      <c r="J856" s="1"/>
      <c r="K856" s="1"/>
    </row>
    <row r="857" spans="8:11" x14ac:dyDescent="0.35">
      <c r="H857" s="1"/>
      <c r="I857" s="1"/>
      <c r="J857" s="1"/>
      <c r="K857" s="1"/>
    </row>
    <row r="858" spans="8:11" x14ac:dyDescent="0.35">
      <c r="H858" s="1"/>
      <c r="I858" s="1"/>
      <c r="J858" s="1"/>
      <c r="K858" s="1"/>
    </row>
    <row r="859" spans="8:11" x14ac:dyDescent="0.35">
      <c r="H859" s="1"/>
      <c r="I859" s="1"/>
      <c r="J859" s="1"/>
      <c r="K859" s="1"/>
    </row>
    <row r="860" spans="8:11" x14ac:dyDescent="0.35">
      <c r="H860" s="1"/>
      <c r="I860" s="1"/>
      <c r="J860" s="1"/>
      <c r="K860" s="1"/>
    </row>
    <row r="861" spans="8:11" x14ac:dyDescent="0.35">
      <c r="H861" s="1"/>
      <c r="I861" s="1"/>
      <c r="J861" s="1"/>
      <c r="K861" s="1"/>
    </row>
    <row r="862" spans="8:11" x14ac:dyDescent="0.35">
      <c r="H862" s="1"/>
      <c r="I862" s="1"/>
      <c r="J862" s="1"/>
      <c r="K862" s="1"/>
    </row>
    <row r="863" spans="8:11" x14ac:dyDescent="0.35">
      <c r="H863" s="1"/>
      <c r="I863" s="1"/>
      <c r="J863" s="1"/>
      <c r="K863" s="1"/>
    </row>
    <row r="864" spans="8:11" x14ac:dyDescent="0.35">
      <c r="H864" s="1"/>
      <c r="I864" s="1"/>
      <c r="J864" s="1"/>
      <c r="K864" s="1"/>
    </row>
    <row r="865" spans="8:11" x14ac:dyDescent="0.35">
      <c r="H865" s="1"/>
      <c r="I865" s="1"/>
      <c r="J865" s="1"/>
      <c r="K865" s="1"/>
    </row>
    <row r="866" spans="8:11" x14ac:dyDescent="0.35">
      <c r="H866" s="1"/>
      <c r="I866" s="1"/>
      <c r="J866" s="1"/>
      <c r="K866" s="1"/>
    </row>
    <row r="867" spans="8:11" x14ac:dyDescent="0.35">
      <c r="H867" s="1"/>
      <c r="I867" s="1"/>
      <c r="J867" s="1"/>
      <c r="K867" s="1"/>
    </row>
    <row r="868" spans="8:11" x14ac:dyDescent="0.35">
      <c r="H868" s="1"/>
      <c r="I868" s="1"/>
      <c r="J868" s="1"/>
      <c r="K868" s="1"/>
    </row>
    <row r="869" spans="8:11" x14ac:dyDescent="0.35">
      <c r="H869" s="1"/>
      <c r="I869" s="1"/>
      <c r="J869" s="1"/>
      <c r="K869" s="1"/>
    </row>
    <row r="870" spans="8:11" x14ac:dyDescent="0.35">
      <c r="H870" s="1"/>
      <c r="I870" s="1"/>
      <c r="J870" s="1"/>
      <c r="K870" s="1"/>
    </row>
    <row r="871" spans="8:11" x14ac:dyDescent="0.35">
      <c r="H871" s="1"/>
      <c r="I871" s="1"/>
      <c r="J871" s="1"/>
      <c r="K871" s="1"/>
    </row>
    <row r="872" spans="8:11" x14ac:dyDescent="0.35">
      <c r="H872" s="1"/>
      <c r="I872" s="1"/>
      <c r="J872" s="1"/>
      <c r="K872" s="1"/>
    </row>
    <row r="873" spans="8:11" x14ac:dyDescent="0.35">
      <c r="H873" s="1"/>
      <c r="I873" s="1"/>
      <c r="J873" s="1"/>
      <c r="K873" s="1"/>
    </row>
    <row r="874" spans="8:11" x14ac:dyDescent="0.35">
      <c r="H874" s="1"/>
      <c r="I874" s="1"/>
      <c r="J874" s="1"/>
      <c r="K874" s="1"/>
    </row>
    <row r="875" spans="8:11" x14ac:dyDescent="0.35">
      <c r="H875" s="1"/>
      <c r="I875" s="1"/>
      <c r="J875" s="1"/>
      <c r="K875" s="1"/>
    </row>
    <row r="876" spans="8:11" x14ac:dyDescent="0.35">
      <c r="H876" s="1"/>
      <c r="I876" s="1"/>
      <c r="J876" s="1"/>
      <c r="K876" s="1"/>
    </row>
    <row r="877" spans="8:11" x14ac:dyDescent="0.35">
      <c r="H877" s="1"/>
      <c r="I877" s="1"/>
      <c r="J877" s="1"/>
      <c r="K877" s="1"/>
    </row>
    <row r="878" spans="8:11" x14ac:dyDescent="0.35">
      <c r="H878" s="1"/>
      <c r="I878" s="1"/>
      <c r="J878" s="1"/>
      <c r="K878" s="1"/>
    </row>
    <row r="879" spans="8:11" x14ac:dyDescent="0.35">
      <c r="H879" s="1"/>
      <c r="I879" s="1"/>
      <c r="J879" s="1"/>
      <c r="K879" s="1"/>
    </row>
    <row r="880" spans="8:11" x14ac:dyDescent="0.35">
      <c r="H880" s="1"/>
      <c r="I880" s="1"/>
      <c r="J880" s="1"/>
      <c r="K880" s="1"/>
    </row>
    <row r="881" spans="8:11" x14ac:dyDescent="0.35">
      <c r="H881" s="1"/>
      <c r="I881" s="1"/>
      <c r="J881" s="1"/>
      <c r="K881" s="1"/>
    </row>
    <row r="882" spans="8:11" x14ac:dyDescent="0.35">
      <c r="H882" s="1"/>
      <c r="I882" s="1"/>
      <c r="J882" s="1"/>
      <c r="K882" s="1"/>
    </row>
    <row r="883" spans="8:11" x14ac:dyDescent="0.35">
      <c r="H883" s="1"/>
      <c r="I883" s="1"/>
      <c r="J883" s="1"/>
      <c r="K883" s="1"/>
    </row>
    <row r="884" spans="8:11" x14ac:dyDescent="0.35">
      <c r="H884" s="1"/>
      <c r="I884" s="1"/>
      <c r="J884" s="1"/>
      <c r="K884" s="1"/>
    </row>
    <row r="885" spans="8:11" x14ac:dyDescent="0.35">
      <c r="H885" s="1"/>
      <c r="I885" s="1"/>
      <c r="J885" s="1"/>
      <c r="K885" s="1"/>
    </row>
    <row r="886" spans="8:11" x14ac:dyDescent="0.35">
      <c r="H886" s="1"/>
      <c r="I886" s="1"/>
      <c r="J886" s="1"/>
      <c r="K886" s="1"/>
    </row>
    <row r="887" spans="8:11" x14ac:dyDescent="0.35">
      <c r="H887" s="1"/>
      <c r="I887" s="1"/>
      <c r="J887" s="1"/>
      <c r="K887" s="1"/>
    </row>
    <row r="888" spans="8:11" x14ac:dyDescent="0.35">
      <c r="H888" s="1"/>
      <c r="I888" s="1"/>
      <c r="J888" s="1"/>
      <c r="K888" s="1"/>
    </row>
    <row r="889" spans="8:11" x14ac:dyDescent="0.35">
      <c r="H889" s="1"/>
      <c r="I889" s="1"/>
      <c r="J889" s="1"/>
      <c r="K889" s="1"/>
    </row>
    <row r="890" spans="8:11" x14ac:dyDescent="0.35">
      <c r="H890" s="1"/>
      <c r="I890" s="1"/>
      <c r="J890" s="1"/>
      <c r="K890" s="1"/>
    </row>
    <row r="891" spans="8:11" x14ac:dyDescent="0.35">
      <c r="H891" s="1"/>
      <c r="I891" s="1"/>
      <c r="J891" s="1"/>
      <c r="K891" s="1"/>
    </row>
    <row r="892" spans="8:11" x14ac:dyDescent="0.35">
      <c r="H892" s="1"/>
      <c r="I892" s="1"/>
      <c r="J892" s="1"/>
      <c r="K892" s="1"/>
    </row>
    <row r="893" spans="8:11" x14ac:dyDescent="0.35">
      <c r="H893" s="1"/>
      <c r="I893" s="1"/>
      <c r="J893" s="1"/>
      <c r="K893" s="1"/>
    </row>
    <row r="894" spans="8:11" x14ac:dyDescent="0.35">
      <c r="H894" s="1"/>
      <c r="I894" s="1"/>
      <c r="J894" s="1"/>
      <c r="K894" s="1"/>
    </row>
    <row r="895" spans="8:11" x14ac:dyDescent="0.35">
      <c r="H895" s="1"/>
      <c r="I895" s="1"/>
      <c r="J895" s="1"/>
      <c r="K895" s="1"/>
    </row>
    <row r="896" spans="8:11" x14ac:dyDescent="0.35">
      <c r="H896" s="1"/>
      <c r="I896" s="1"/>
      <c r="J896" s="1"/>
      <c r="K896" s="1"/>
    </row>
    <row r="897" spans="8:11" x14ac:dyDescent="0.35">
      <c r="H897" s="1"/>
      <c r="I897" s="1"/>
      <c r="J897" s="1"/>
      <c r="K897" s="1"/>
    </row>
    <row r="898" spans="8:11" x14ac:dyDescent="0.35">
      <c r="H898" s="1"/>
      <c r="I898" s="1"/>
      <c r="J898" s="1"/>
      <c r="K898" s="1"/>
    </row>
    <row r="899" spans="8:11" x14ac:dyDescent="0.35">
      <c r="H899" s="1"/>
      <c r="I899" s="1"/>
      <c r="J899" s="1"/>
      <c r="K899" s="1"/>
    </row>
    <row r="900" spans="8:11" x14ac:dyDescent="0.35">
      <c r="H900" s="1"/>
      <c r="I900" s="1"/>
      <c r="J900" s="1"/>
      <c r="K900" s="1"/>
    </row>
    <row r="901" spans="8:11" x14ac:dyDescent="0.35">
      <c r="H901" s="1"/>
      <c r="I901" s="1"/>
      <c r="J901" s="1"/>
      <c r="K901" s="1"/>
    </row>
    <row r="902" spans="8:11" x14ac:dyDescent="0.35">
      <c r="H902" s="1"/>
      <c r="I902" s="1"/>
      <c r="J902" s="1"/>
      <c r="K902" s="1"/>
    </row>
    <row r="903" spans="8:11" x14ac:dyDescent="0.35">
      <c r="H903" s="1"/>
      <c r="I903" s="1"/>
      <c r="J903" s="1"/>
      <c r="K903" s="1"/>
    </row>
    <row r="904" spans="8:11" x14ac:dyDescent="0.35">
      <c r="H904" s="1"/>
      <c r="I904" s="1"/>
      <c r="J904" s="1"/>
      <c r="K904" s="1"/>
    </row>
    <row r="905" spans="8:11" x14ac:dyDescent="0.35">
      <c r="H905" s="1"/>
      <c r="I905" s="1"/>
      <c r="J905" s="1"/>
      <c r="K905" s="1"/>
    </row>
    <row r="906" spans="8:11" x14ac:dyDescent="0.35">
      <c r="H906" s="1"/>
      <c r="I906" s="1"/>
      <c r="J906" s="1"/>
      <c r="K906" s="1"/>
    </row>
    <row r="907" spans="8:11" x14ac:dyDescent="0.35">
      <c r="H907" s="1"/>
      <c r="I907" s="1"/>
      <c r="J907" s="1"/>
      <c r="K907" s="1"/>
    </row>
    <row r="908" spans="8:11" x14ac:dyDescent="0.35">
      <c r="H908" s="1"/>
      <c r="I908" s="1"/>
      <c r="J908" s="1"/>
      <c r="K908" s="1"/>
    </row>
    <row r="909" spans="8:11" x14ac:dyDescent="0.35">
      <c r="H909" s="1"/>
      <c r="I909" s="1"/>
      <c r="J909" s="1"/>
      <c r="K909" s="1"/>
    </row>
    <row r="910" spans="8:11" x14ac:dyDescent="0.35">
      <c r="H910" s="1"/>
      <c r="I910" s="1"/>
      <c r="J910" s="1"/>
      <c r="K910" s="1"/>
    </row>
    <row r="911" spans="8:11" x14ac:dyDescent="0.35">
      <c r="H911" s="1"/>
      <c r="I911" s="1"/>
      <c r="J911" s="1"/>
      <c r="K911" s="1"/>
    </row>
    <row r="912" spans="8:11" x14ac:dyDescent="0.35">
      <c r="H912" s="1"/>
      <c r="I912" s="1"/>
      <c r="J912" s="1"/>
      <c r="K912" s="1"/>
    </row>
    <row r="913" spans="8:11" x14ac:dyDescent="0.35">
      <c r="H913" s="1"/>
      <c r="I913" s="1"/>
      <c r="J913" s="1"/>
      <c r="K913" s="1"/>
    </row>
    <row r="914" spans="8:11" x14ac:dyDescent="0.35">
      <c r="H914" s="1"/>
      <c r="I914" s="1"/>
      <c r="J914" s="1"/>
      <c r="K914" s="1"/>
    </row>
    <row r="915" spans="8:11" x14ac:dyDescent="0.35">
      <c r="H915" s="1"/>
      <c r="I915" s="1"/>
      <c r="J915" s="1"/>
      <c r="K915" s="1"/>
    </row>
    <row r="916" spans="8:11" x14ac:dyDescent="0.35">
      <c r="H916" s="1"/>
      <c r="I916" s="1"/>
      <c r="J916" s="1"/>
      <c r="K916" s="1"/>
    </row>
    <row r="917" spans="8:11" x14ac:dyDescent="0.35">
      <c r="H917" s="1"/>
      <c r="I917" s="1"/>
      <c r="J917" s="1"/>
      <c r="K917" s="1"/>
    </row>
    <row r="918" spans="8:11" x14ac:dyDescent="0.35">
      <c r="H918" s="1"/>
      <c r="I918" s="1"/>
      <c r="J918" s="1"/>
      <c r="K918" s="1"/>
    </row>
    <row r="919" spans="8:11" x14ac:dyDescent="0.35">
      <c r="H919" s="1"/>
      <c r="I919" s="1"/>
      <c r="J919" s="1"/>
      <c r="K919" s="1"/>
    </row>
    <row r="920" spans="8:11" x14ac:dyDescent="0.35">
      <c r="H920" s="1"/>
      <c r="I920" s="1"/>
      <c r="J920" s="1"/>
      <c r="K920" s="1"/>
    </row>
    <row r="921" spans="8:11" x14ac:dyDescent="0.35">
      <c r="H921" s="1"/>
      <c r="I921" s="1"/>
      <c r="J921" s="1"/>
      <c r="K921" s="1"/>
    </row>
    <row r="922" spans="8:11" x14ac:dyDescent="0.35">
      <c r="H922" s="1"/>
      <c r="I922" s="1"/>
      <c r="J922" s="1"/>
      <c r="K922" s="1"/>
    </row>
    <row r="923" spans="8:11" x14ac:dyDescent="0.35">
      <c r="H923" s="1"/>
      <c r="I923" s="1"/>
      <c r="J923" s="1"/>
      <c r="K923" s="1"/>
    </row>
    <row r="924" spans="8:11" x14ac:dyDescent="0.35">
      <c r="H924" s="1"/>
      <c r="I924" s="1"/>
      <c r="J924" s="1"/>
      <c r="K924" s="1"/>
    </row>
    <row r="925" spans="8:11" x14ac:dyDescent="0.35">
      <c r="H925" s="1"/>
      <c r="I925" s="1"/>
      <c r="J925" s="1"/>
      <c r="K925" s="1"/>
    </row>
    <row r="926" spans="8:11" x14ac:dyDescent="0.35">
      <c r="H926" s="1"/>
      <c r="I926" s="1"/>
      <c r="J926" s="1"/>
      <c r="K926" s="1"/>
    </row>
    <row r="927" spans="8:11" x14ac:dyDescent="0.35">
      <c r="H927" s="1"/>
      <c r="I927" s="1"/>
      <c r="J927" s="1"/>
      <c r="K927" s="1"/>
    </row>
    <row r="928" spans="8:11" x14ac:dyDescent="0.35">
      <c r="H928" s="1"/>
      <c r="I928" s="1"/>
      <c r="J928" s="1"/>
      <c r="K928" s="1"/>
    </row>
    <row r="929" spans="8:11" x14ac:dyDescent="0.35">
      <c r="H929" s="1"/>
      <c r="I929" s="1"/>
      <c r="J929" s="1"/>
      <c r="K929" s="1"/>
    </row>
    <row r="930" spans="8:11" x14ac:dyDescent="0.35">
      <c r="H930" s="1"/>
      <c r="I930" s="1"/>
      <c r="J930" s="1"/>
      <c r="K930" s="1"/>
    </row>
    <row r="931" spans="8:11" x14ac:dyDescent="0.35">
      <c r="H931" s="1"/>
      <c r="I931" s="1"/>
      <c r="J931" s="1"/>
      <c r="K931" s="1"/>
    </row>
    <row r="932" spans="8:11" x14ac:dyDescent="0.35">
      <c r="H932" s="1"/>
      <c r="I932" s="1"/>
      <c r="J932" s="1"/>
      <c r="K932" s="1"/>
    </row>
    <row r="933" spans="8:11" x14ac:dyDescent="0.35">
      <c r="H933" s="1"/>
      <c r="I933" s="1"/>
      <c r="J933" s="1"/>
      <c r="K933" s="1"/>
    </row>
    <row r="934" spans="8:11" x14ac:dyDescent="0.35">
      <c r="H934" s="1"/>
      <c r="I934" s="1"/>
      <c r="J934" s="1"/>
      <c r="K934" s="1"/>
    </row>
    <row r="935" spans="8:11" x14ac:dyDescent="0.35">
      <c r="H935" s="1"/>
      <c r="I935" s="1"/>
      <c r="J935" s="1"/>
      <c r="K935" s="1"/>
    </row>
    <row r="936" spans="8:11" x14ac:dyDescent="0.35">
      <c r="H936" s="1"/>
      <c r="I936" s="1"/>
      <c r="J936" s="1"/>
      <c r="K936" s="1"/>
    </row>
    <row r="937" spans="8:11" x14ac:dyDescent="0.35">
      <c r="H937" s="1"/>
      <c r="I937" s="1"/>
      <c r="J937" s="1"/>
      <c r="K937" s="1"/>
    </row>
    <row r="938" spans="8:11" x14ac:dyDescent="0.35">
      <c r="H938" s="1"/>
      <c r="I938" s="1"/>
      <c r="J938" s="1"/>
      <c r="K938" s="1"/>
    </row>
    <row r="939" spans="8:11" x14ac:dyDescent="0.35">
      <c r="H939" s="1"/>
      <c r="I939" s="1"/>
      <c r="J939" s="1"/>
      <c r="K939" s="1"/>
    </row>
    <row r="940" spans="8:11" x14ac:dyDescent="0.35">
      <c r="H940" s="1"/>
      <c r="I940" s="1"/>
      <c r="J940" s="1"/>
      <c r="K940" s="1"/>
    </row>
    <row r="941" spans="8:11" x14ac:dyDescent="0.35">
      <c r="H941" s="1"/>
      <c r="I941" s="1"/>
      <c r="J941" s="1"/>
      <c r="K941" s="1"/>
    </row>
  </sheetData>
  <sheetProtection algorithmName="SHA-512" hashValue="noSUWpW5EUWXFkyTFtFFmguPL2N2hz5ZAfcR7kvL1pmF4TVKBNsNatVU7elwdBBVCC0l+ATFfT3l6QYnitXPhA==" saltValue="S+p7EnIXSkBPkxXI+oNGag==" spinCount="100000" sheet="1" objects="1" scenarios="1" autoFilter="0"/>
  <autoFilter ref="A1:E36" xr:uid="{00000000-0001-0000-0000-000000000000}"/>
  <conditionalFormatting sqref="N3:N18">
    <cfRule type="expression" dxfId="1" priority="2">
      <formula>#REF!&lt;&gt;"Negativo"</formula>
    </cfRule>
  </conditionalFormatting>
  <conditionalFormatting sqref="N21:N36">
    <cfRule type="expression" dxfId="0" priority="1">
      <formula>#REF!&lt;&gt;"Negativo"</formula>
    </cfRule>
  </conditionalFormatting>
  <dataValidations count="4">
    <dataValidation type="list" allowBlank="1" showInputMessage="1" showErrorMessage="1" sqref="H3:H36" xr:uid="{1FB30D69-2694-45B1-91D4-12C5E166C16A}">
      <formula1>"Severe, Large, Medium, Small"</formula1>
    </dataValidation>
    <dataValidation type="list" allowBlank="1" showInputMessage="1" showErrorMessage="1" sqref="I3:I36" xr:uid="{BBB27AF4-D0B5-4C9C-A858-A7BF7F31D635}">
      <formula1>"Very Unlikely, Unlikely, Possible, Probable, Common"</formula1>
    </dataValidation>
    <dataValidation type="list" allowBlank="1" showInputMessage="1" showErrorMessage="1" sqref="H2" xr:uid="{64C36D33-DCC0-4FFA-B669-FC967FB0CCDE}">
      <formula1>"Severe, Large, Medium, Small, NA"</formula1>
    </dataValidation>
    <dataValidation type="list" allowBlank="1" showInputMessage="1" showErrorMessage="1" sqref="I2" xr:uid="{FCCB6935-DF7D-40CB-B6C4-10854E497C43}">
      <formula1>"Very Unlikely, Unlikely, Possible, Probable, Common, NA"</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5">
        <x14:dataValidation type="list" showInputMessage="1" xr:uid="{25D1A22B-9CFD-4552-9141-B119FB5979AA}">
          <x14:formula1>
            <xm:f>'Risk Indicators'!$A$2:$A$30</xm:f>
          </x14:formula1>
          <xm:sqref>N2</xm:sqref>
        </x14:dataValidation>
        <x14:dataValidation type="list" showInputMessage="1" xr:uid="{DA5417CD-48B6-4963-8F43-239B96D7D6F8}">
          <x14:formula1>
            <xm:f>'Risk Indicators'!$B$2:$B$10</xm:f>
          </x14:formula1>
          <xm:sqref>N3</xm:sqref>
        </x14:dataValidation>
        <x14:dataValidation type="list" showInputMessage="1" xr:uid="{D6EA0528-E503-41F9-9617-E4085B18371F}">
          <x14:formula1>
            <xm:f>'Risk Indicators'!$C$2:$C$30</xm:f>
          </x14:formula1>
          <xm:sqref>N4</xm:sqref>
        </x14:dataValidation>
        <x14:dataValidation type="list" showInputMessage="1" xr:uid="{0B577271-839D-45C7-85E5-4C78BFA0A966}">
          <x14:formula1>
            <xm:f>'Risk Indicators'!$D$2:$D$30</xm:f>
          </x14:formula1>
          <xm:sqref>N5</xm:sqref>
        </x14:dataValidation>
        <x14:dataValidation type="list" showInputMessage="1" xr:uid="{2C83A5CE-1941-4BE1-AC3A-4EDB14A60887}">
          <x14:formula1>
            <xm:f>'Risk Indicators'!$E$2:$E$30</xm:f>
          </x14:formula1>
          <xm:sqref>N6</xm:sqref>
        </x14:dataValidation>
        <x14:dataValidation type="list" showInputMessage="1" xr:uid="{A3DE479A-59F4-4615-8553-6F9155533DD6}">
          <x14:formula1>
            <xm:f>'Risk Indicators'!$K$2:$K$11</xm:f>
          </x14:formula1>
          <xm:sqref>N12</xm:sqref>
        </x14:dataValidation>
        <x14:dataValidation type="list" showInputMessage="1" xr:uid="{12A995FE-D812-4C07-8C35-F0696922DC09}">
          <x14:formula1>
            <xm:f>'Risk Indicators'!$W$2:$W$10</xm:f>
          </x14:formula1>
          <xm:sqref>N24</xm:sqref>
        </x14:dataValidation>
        <x14:dataValidation type="list" showInputMessage="1" xr:uid="{F35BE1CE-41D7-44CC-9267-0423A45C9EC0}">
          <x14:formula1>
            <xm:f>'Risk Indicators'!$H$2:$H$16</xm:f>
          </x14:formula1>
          <xm:sqref>N9</xm:sqref>
        </x14:dataValidation>
        <x14:dataValidation type="list" allowBlank="1" showInputMessage="1" showErrorMessage="1" xr:uid="{617CD2C4-A91E-431B-9A7F-B5189BC8D118}">
          <x14:formula1>
            <xm:f>'Risk Indicators'!$P$2:$P$10</xm:f>
          </x14:formula1>
          <xm:sqref>N17</xm:sqref>
        </x14:dataValidation>
        <x14:dataValidation type="list" showInputMessage="1" xr:uid="{0F280811-824C-4167-94DD-056E6A81B2CA}">
          <x14:formula1>
            <xm:f>'Risk Indicators'!$F$2:$F$10</xm:f>
          </x14:formula1>
          <xm:sqref>N7</xm:sqref>
        </x14:dataValidation>
        <x14:dataValidation type="list" showInputMessage="1" xr:uid="{B5EE320B-4F32-414C-AFAF-AD673CA3271B}">
          <x14:formula1>
            <xm:f>'Risk Indicators'!$G$2:$G$10</xm:f>
          </x14:formula1>
          <xm:sqref>N8</xm:sqref>
        </x14:dataValidation>
        <x14:dataValidation type="list" showInputMessage="1" xr:uid="{B1D2F0C3-6C7C-4B26-8512-E0CF8BF83EBC}">
          <x14:formula1>
            <xm:f>'Risk Indicators'!$I$2:$I$11</xm:f>
          </x14:formula1>
          <xm:sqref>N10</xm:sqref>
        </x14:dataValidation>
        <x14:dataValidation type="list" showInputMessage="1" xr:uid="{A3AE48BA-CFCE-49EB-9D44-68BAC35F84CB}">
          <x14:formula1>
            <xm:f>'Risk Indicators'!$J$2:$J$10</xm:f>
          </x14:formula1>
          <xm:sqref>N11</xm:sqref>
        </x14:dataValidation>
        <x14:dataValidation type="list" showInputMessage="1" xr:uid="{12D16D74-D1C3-4511-948F-257431AE71CF}">
          <x14:formula1>
            <xm:f>'Risk Indicators'!$L$2:$L$12</xm:f>
          </x14:formula1>
          <xm:sqref>N13</xm:sqref>
        </x14:dataValidation>
        <x14:dataValidation type="list" showInputMessage="1" xr:uid="{24A38A63-0B7B-45CA-9F5A-311A2239E467}">
          <x14:formula1>
            <xm:f>'Risk Indicators'!$M$2:$M$10</xm:f>
          </x14:formula1>
          <xm:sqref>N14</xm:sqref>
        </x14:dataValidation>
        <x14:dataValidation type="list" showInputMessage="1" xr:uid="{12DDADA9-565B-48B7-A531-5DD107DC229C}">
          <x14:formula1>
            <xm:f>'Risk Indicators'!$N$2:$N$10</xm:f>
          </x14:formula1>
          <xm:sqref>N15</xm:sqref>
        </x14:dataValidation>
        <x14:dataValidation type="list" showInputMessage="1" xr:uid="{42ACF2FB-E655-42F8-B5A7-DD18D88F9811}">
          <x14:formula1>
            <xm:f>'Risk Indicators'!$O$2:$O$10</xm:f>
          </x14:formula1>
          <xm:sqref>N16</xm:sqref>
        </x14:dataValidation>
        <x14:dataValidation type="list" showInputMessage="1" xr:uid="{B8B37962-B7E3-4841-A07D-287F5E0F3DEC}">
          <x14:formula1>
            <xm:f>'Risk Indicators'!$Q$2:$Q$4</xm:f>
          </x14:formula1>
          <xm:sqref>N18</xm:sqref>
        </x14:dataValidation>
        <x14:dataValidation type="list" showInputMessage="1" xr:uid="{6C2EE0DC-E9D2-4093-95DC-1B3F8CE5DB59}">
          <x14:formula1>
            <xm:f>'Risk Indicators'!$R$2:$R$10</xm:f>
          </x14:formula1>
          <xm:sqref>N19</xm:sqref>
        </x14:dataValidation>
        <x14:dataValidation type="list" showInputMessage="1" xr:uid="{5DC608DA-6EE1-4718-A062-EE37EB5FABCE}">
          <x14:formula1>
            <xm:f>'Risk Indicators'!$S$2:$S$10</xm:f>
          </x14:formula1>
          <xm:sqref>N20</xm:sqref>
        </x14:dataValidation>
        <x14:dataValidation type="list" showInputMessage="1" xr:uid="{B7A9B521-842D-4A79-8B9E-F19E1ECD42ED}">
          <x14:formula1>
            <xm:f>'Risk Indicators'!$T$2:$T$10</xm:f>
          </x14:formula1>
          <xm:sqref>N21</xm:sqref>
        </x14:dataValidation>
        <x14:dataValidation type="list" showInputMessage="1" xr:uid="{C663C26D-C68C-4A15-9BE3-BA8BABC67224}">
          <x14:formula1>
            <xm:f>'Risk Indicators'!$U$2:$U$10</xm:f>
          </x14:formula1>
          <xm:sqref>N22</xm:sqref>
        </x14:dataValidation>
        <x14:dataValidation type="list" showInputMessage="1" xr:uid="{D922EF83-2F76-4E5C-AF59-0F0311D1A923}">
          <x14:formula1>
            <xm:f>'Risk Indicators'!$V$2:$V$10</xm:f>
          </x14:formula1>
          <xm:sqref>N23</xm:sqref>
        </x14:dataValidation>
        <x14:dataValidation type="list" showInputMessage="1" xr:uid="{C8099B34-9987-44BF-82F1-3912C4A866BC}">
          <x14:formula1>
            <xm:f>'Risk Indicators'!$X$2:$X$10</xm:f>
          </x14:formula1>
          <xm:sqref>N25</xm:sqref>
        </x14:dataValidation>
        <x14:dataValidation type="list" showInputMessage="1" xr:uid="{5B5DA66C-4E68-4DBA-A6AE-63C28811B9CE}">
          <x14:formula1>
            <xm:f>'Risk Indicators'!$Y$2:$Y$10</xm:f>
          </x14:formula1>
          <xm:sqref>N26</xm:sqref>
        </x14:dataValidation>
        <x14:dataValidation type="list" showInputMessage="1" xr:uid="{8CE63498-0C7E-4A41-B9EC-0B3348072FE5}">
          <x14:formula1>
            <xm:f>'Risk Indicators'!$Z$2:$Z$10</xm:f>
          </x14:formula1>
          <xm:sqref>N27</xm:sqref>
        </x14:dataValidation>
        <x14:dataValidation type="list" showInputMessage="1" xr:uid="{3D90D06F-42C0-4A4A-B8D0-69C4E36283ED}">
          <x14:formula1>
            <xm:f>'Risk Indicators'!$AA$2:$AA$10</xm:f>
          </x14:formula1>
          <xm:sqref>N28</xm:sqref>
        </x14:dataValidation>
        <x14:dataValidation type="list" showInputMessage="1" xr:uid="{60BF11B8-64B4-448C-98A5-C5863D99885B}">
          <x14:formula1>
            <xm:f>'Risk Indicators'!$AB$2:$AB$10</xm:f>
          </x14:formula1>
          <xm:sqref>N29</xm:sqref>
        </x14:dataValidation>
        <x14:dataValidation type="list" showInputMessage="1" xr:uid="{DCEF0192-86E5-4DAF-85D5-0DA5BE1DDD5B}">
          <x14:formula1>
            <xm:f>'Risk Indicators'!$AC$2:$AC$10</xm:f>
          </x14:formula1>
          <xm:sqref>N30</xm:sqref>
        </x14:dataValidation>
        <x14:dataValidation type="list" showInputMessage="1" xr:uid="{8CB7F951-E103-493B-8F22-09B4ADD76337}">
          <x14:formula1>
            <xm:f>'Risk Indicators'!$AD$2:$AD$10</xm:f>
          </x14:formula1>
          <xm:sqref>N31:N33</xm:sqref>
        </x14:dataValidation>
        <x14:dataValidation type="list" showInputMessage="1" xr:uid="{AFB8F0BE-DD56-4BA3-A2D0-3B60ED33EB41}">
          <x14:formula1>
            <xm:f>'Risk Indicators'!$AE$2:$AE$10</xm:f>
          </x14:formula1>
          <xm:sqref>N34</xm:sqref>
        </x14:dataValidation>
        <x14:dataValidation type="list" showInputMessage="1" xr:uid="{7462BE35-D718-454C-92EF-04C1283DE8DB}">
          <x14:formula1>
            <xm:f>'Risk Indicators'!$AF$2:$AF$10</xm:f>
          </x14:formula1>
          <xm:sqref>N35</xm:sqref>
        </x14:dataValidation>
        <x14:dataValidation type="list" showInputMessage="1" xr:uid="{2CA4BDFE-6ADE-40F1-B034-91086584C942}">
          <x14:formula1>
            <xm:f>'Risk Indicators'!$AG$2:$AG$12</xm:f>
          </x14:formula1>
          <xm:sqref>N36</xm:sqref>
        </x14:dataValidation>
        <x14:dataValidation type="list" showInputMessage="1" xr:uid="{7AE87768-62B4-4990-AAEB-B5B8BB0690F7}">
          <x14:formula1>
            <xm:f>'Risk Indicators'!#REF!</xm:f>
          </x14:formula1>
          <xm:sqref>N32:N33</xm:sqref>
        </x14:dataValidation>
        <x14:dataValidation type="list" allowBlank="1" showInputMessage="1" showErrorMessage="1" xr:uid="{EA51C53D-49F3-4B7B-96C1-8C77E5E094F9}">
          <x14:formula1>
            <xm:f>Lista!$C$2:$C$3</xm:f>
          </x14:formula1>
          <xm:sqref>F21:F33 E2:E33 E34:F36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024B-12B7-41FF-8BCB-FEE863E36304}">
  <dimension ref="A1:AG5"/>
  <sheetViews>
    <sheetView workbookViewId="0">
      <selection activeCell="AB2" sqref="AB2"/>
    </sheetView>
  </sheetViews>
  <sheetFormatPr defaultRowHeight="14.5" x14ac:dyDescent="0.35"/>
  <cols>
    <col min="1" max="1" width="47" customWidth="1"/>
    <col min="2" max="2" width="65.453125" customWidth="1"/>
    <col min="3" max="3" width="58" customWidth="1"/>
    <col min="4" max="4" width="63.26953125" customWidth="1"/>
    <col min="5" max="5" width="56.54296875" customWidth="1"/>
    <col min="6" max="6" width="44.81640625" customWidth="1"/>
    <col min="7" max="7" width="59.54296875" customWidth="1"/>
    <col min="8" max="8" width="70.54296875" customWidth="1"/>
    <col min="9" max="9" width="78" customWidth="1"/>
    <col min="10" max="10" width="58.26953125" customWidth="1"/>
    <col min="11" max="11" width="61.7265625" customWidth="1"/>
    <col min="12" max="15" width="61.26953125" customWidth="1"/>
    <col min="16" max="19" width="61.54296875" customWidth="1"/>
    <col min="20" max="20" width="64.453125" customWidth="1"/>
    <col min="21" max="21" width="64.54296875" customWidth="1"/>
    <col min="22" max="23" width="77.81640625" customWidth="1"/>
    <col min="24" max="24" width="62.54296875" customWidth="1"/>
    <col min="25" max="25" width="58.81640625" customWidth="1"/>
    <col min="26" max="26" width="61.453125" customWidth="1"/>
    <col min="27" max="33" width="68.453125" customWidth="1"/>
    <col min="34" max="34" width="61.54296875" customWidth="1"/>
  </cols>
  <sheetData>
    <row r="1" spans="1:33" s="6" customFormat="1" ht="72.5" x14ac:dyDescent="0.35">
      <c r="A1" s="18" t="s">
        <v>324</v>
      </c>
      <c r="B1" s="18" t="s">
        <v>327</v>
      </c>
      <c r="C1" s="18" t="s">
        <v>329</v>
      </c>
      <c r="D1" s="18" t="s">
        <v>332</v>
      </c>
      <c r="E1" s="18" t="s">
        <v>38</v>
      </c>
      <c r="F1" s="18" t="s">
        <v>334</v>
      </c>
      <c r="G1" s="19" t="s">
        <v>335</v>
      </c>
      <c r="H1" s="18" t="s">
        <v>51</v>
      </c>
      <c r="I1" s="18" t="s">
        <v>339</v>
      </c>
      <c r="J1" s="18" t="s">
        <v>59</v>
      </c>
      <c r="K1" s="18" t="s">
        <v>344</v>
      </c>
      <c r="L1" s="18" t="s">
        <v>69</v>
      </c>
      <c r="M1" s="18" t="s">
        <v>351</v>
      </c>
      <c r="N1" s="18" t="s">
        <v>354</v>
      </c>
      <c r="O1" s="18" t="s">
        <v>80</v>
      </c>
      <c r="P1" s="18" t="s">
        <v>360</v>
      </c>
      <c r="Q1" s="19" t="s">
        <v>89</v>
      </c>
      <c r="R1" s="19" t="s">
        <v>361</v>
      </c>
      <c r="S1" s="19" t="s">
        <v>362</v>
      </c>
      <c r="T1" s="19" t="s">
        <v>365</v>
      </c>
      <c r="U1" s="19" t="s">
        <v>367</v>
      </c>
      <c r="V1" s="7" t="s">
        <v>370</v>
      </c>
      <c r="W1" s="18" t="s">
        <v>372</v>
      </c>
      <c r="X1" s="18" t="s">
        <v>374</v>
      </c>
      <c r="Y1" s="18" t="s">
        <v>376</v>
      </c>
      <c r="Z1" s="18" t="s">
        <v>378</v>
      </c>
      <c r="AA1" s="18" t="s">
        <v>380</v>
      </c>
      <c r="AB1" s="18" t="s">
        <v>399</v>
      </c>
      <c r="AC1" s="18" t="s">
        <v>383</v>
      </c>
      <c r="AD1" s="18" t="s">
        <v>385</v>
      </c>
      <c r="AE1" s="18" t="s">
        <v>389</v>
      </c>
      <c r="AF1" s="18" t="s">
        <v>391</v>
      </c>
      <c r="AG1" s="18" t="s">
        <v>155</v>
      </c>
    </row>
    <row r="2" spans="1:33" ht="43.5" x14ac:dyDescent="0.35">
      <c r="A2" s="2" t="s">
        <v>325</v>
      </c>
      <c r="B2" s="2" t="s">
        <v>328</v>
      </c>
      <c r="C2" s="5" t="s">
        <v>330</v>
      </c>
      <c r="D2" s="5" t="s">
        <v>34</v>
      </c>
      <c r="E2" s="2" t="s">
        <v>39</v>
      </c>
      <c r="F2" s="2" t="s">
        <v>39</v>
      </c>
      <c r="G2" s="5" t="s">
        <v>34</v>
      </c>
      <c r="H2" s="2" t="s">
        <v>337</v>
      </c>
      <c r="I2" s="2" t="s">
        <v>340</v>
      </c>
      <c r="J2" s="1" t="s">
        <v>60</v>
      </c>
      <c r="K2" s="1" t="s">
        <v>65</v>
      </c>
      <c r="L2" s="5" t="s">
        <v>347</v>
      </c>
      <c r="M2" s="5" t="s">
        <v>352</v>
      </c>
      <c r="N2" t="s">
        <v>355</v>
      </c>
      <c r="O2" t="s">
        <v>357</v>
      </c>
      <c r="P2" t="s">
        <v>85</v>
      </c>
      <c r="Q2" t="s">
        <v>85</v>
      </c>
      <c r="R2" s="2" t="s">
        <v>364</v>
      </c>
      <c r="S2" s="2" t="s">
        <v>363</v>
      </c>
      <c r="T2" s="2" t="s">
        <v>366</v>
      </c>
      <c r="U2" s="2" t="s">
        <v>368</v>
      </c>
      <c r="V2" s="5" t="s">
        <v>371</v>
      </c>
      <c r="W2" s="5" t="s">
        <v>373</v>
      </c>
      <c r="X2" s="5" t="s">
        <v>375</v>
      </c>
      <c r="Y2" s="5" t="s">
        <v>377</v>
      </c>
      <c r="Z2" s="5" t="s">
        <v>379</v>
      </c>
      <c r="AA2" s="5" t="s">
        <v>381</v>
      </c>
      <c r="AB2" s="5" t="s">
        <v>382</v>
      </c>
      <c r="AC2" s="5" t="s">
        <v>384</v>
      </c>
      <c r="AD2" s="2" t="s">
        <v>386</v>
      </c>
      <c r="AE2" s="2" t="s">
        <v>390</v>
      </c>
      <c r="AF2" s="2" t="s">
        <v>392</v>
      </c>
      <c r="AG2" s="5" t="s">
        <v>393</v>
      </c>
    </row>
    <row r="3" spans="1:33" ht="43.5" x14ac:dyDescent="0.35">
      <c r="A3" s="2" t="s">
        <v>326</v>
      </c>
      <c r="C3" s="5" t="s">
        <v>331</v>
      </c>
      <c r="E3" s="2" t="s">
        <v>333</v>
      </c>
      <c r="F3" s="2" t="s">
        <v>333</v>
      </c>
      <c r="G3" s="5" t="s">
        <v>336</v>
      </c>
      <c r="H3" s="5" t="s">
        <v>338</v>
      </c>
      <c r="I3" s="5" t="s">
        <v>341</v>
      </c>
      <c r="J3" s="1" t="s">
        <v>342</v>
      </c>
      <c r="K3" s="2" t="s">
        <v>345</v>
      </c>
      <c r="L3" s="5" t="s">
        <v>348</v>
      </c>
      <c r="M3" s="5" t="s">
        <v>353</v>
      </c>
      <c r="N3" t="s">
        <v>356</v>
      </c>
      <c r="O3" t="s">
        <v>358</v>
      </c>
      <c r="U3" s="33" t="s">
        <v>369</v>
      </c>
      <c r="AD3" s="5" t="s">
        <v>387</v>
      </c>
    </row>
    <row r="4" spans="1:33" ht="48" customHeight="1" x14ac:dyDescent="0.35">
      <c r="J4" s="2" t="s">
        <v>343</v>
      </c>
      <c r="K4" s="2" t="s">
        <v>346</v>
      </c>
      <c r="L4" s="5" t="s">
        <v>349</v>
      </c>
      <c r="O4" s="5" t="s">
        <v>359</v>
      </c>
      <c r="AD4" s="5" t="s">
        <v>388</v>
      </c>
    </row>
    <row r="5" spans="1:33" ht="29" x14ac:dyDescent="0.35">
      <c r="L5" s="5" t="s">
        <v>350</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CACAC-F508-46EB-85F7-543A2030BF82}">
  <dimension ref="A1:E50"/>
  <sheetViews>
    <sheetView tabSelected="1" zoomScale="72" zoomScaleNormal="80" workbookViewId="0">
      <selection activeCell="D3" sqref="D3"/>
    </sheetView>
  </sheetViews>
  <sheetFormatPr defaultRowHeight="14.5" x14ac:dyDescent="0.35"/>
  <cols>
    <col min="1" max="1" width="19.453125" customWidth="1"/>
    <col min="2" max="2" width="126.453125" customWidth="1"/>
    <col min="3" max="3" width="100" customWidth="1"/>
    <col min="4" max="4" width="63" customWidth="1"/>
    <col min="5" max="5" width="35" bestFit="1" customWidth="1"/>
    <col min="6" max="6" width="19.1796875" customWidth="1"/>
  </cols>
  <sheetData>
    <row r="1" spans="1:5" ht="15" thickBot="1" x14ac:dyDescent="0.4">
      <c r="A1" s="14" t="s">
        <v>156</v>
      </c>
      <c r="B1" s="15" t="s">
        <v>157</v>
      </c>
      <c r="C1" s="14" t="s">
        <v>158</v>
      </c>
      <c r="D1" s="15" t="s">
        <v>159</v>
      </c>
      <c r="E1" s="29" t="s">
        <v>160</v>
      </c>
    </row>
    <row r="2" spans="1:5" ht="44.5" customHeight="1" thickTop="1" thickBot="1" x14ac:dyDescent="0.4">
      <c r="A2" s="56" t="s">
        <v>161</v>
      </c>
      <c r="B2" s="25" t="s">
        <v>162</v>
      </c>
      <c r="C2" s="20" t="s">
        <v>163</v>
      </c>
      <c r="D2" s="20" t="s">
        <v>164</v>
      </c>
      <c r="E2" s="60"/>
    </row>
    <row r="3" spans="1:5" ht="44.5" customHeight="1" thickTop="1" thickBot="1" x14ac:dyDescent="0.4">
      <c r="A3" s="46"/>
      <c r="B3" s="24" t="s">
        <v>400</v>
      </c>
      <c r="C3" s="21" t="s">
        <v>166</v>
      </c>
      <c r="D3" s="20" t="s">
        <v>167</v>
      </c>
      <c r="E3" s="60"/>
    </row>
    <row r="4" spans="1:5" ht="44.5" thickTop="1" thickBot="1" x14ac:dyDescent="0.4">
      <c r="A4" s="46"/>
      <c r="B4" s="24" t="s">
        <v>168</v>
      </c>
      <c r="C4" s="21" t="s">
        <v>169</v>
      </c>
      <c r="D4" s="20" t="s">
        <v>170</v>
      </c>
      <c r="E4" s="60"/>
    </row>
    <row r="5" spans="1:5" ht="30" customHeight="1" thickTop="1" thickBot="1" x14ac:dyDescent="0.4">
      <c r="A5" s="46"/>
      <c r="B5" s="57" t="s">
        <v>171</v>
      </c>
      <c r="C5" s="21" t="s">
        <v>172</v>
      </c>
      <c r="D5" s="20" t="s">
        <v>173</v>
      </c>
      <c r="E5" s="60"/>
    </row>
    <row r="6" spans="1:5" ht="52" customHeight="1" thickTop="1" thickBot="1" x14ac:dyDescent="0.4">
      <c r="A6" s="46"/>
      <c r="B6" s="46"/>
      <c r="C6" s="24" t="s">
        <v>174</v>
      </c>
      <c r="D6" s="20" t="s">
        <v>175</v>
      </c>
      <c r="E6" s="60"/>
    </row>
    <row r="7" spans="1:5" ht="55" customHeight="1" thickTop="1" thickBot="1" x14ac:dyDescent="0.4">
      <c r="A7" s="58" t="s">
        <v>176</v>
      </c>
      <c r="B7" s="59" t="s">
        <v>177</v>
      </c>
      <c r="C7" s="24" t="s">
        <v>178</v>
      </c>
      <c r="D7" s="20" t="s">
        <v>402</v>
      </c>
      <c r="E7" s="60"/>
    </row>
    <row r="8" spans="1:5" ht="30" thickTop="1" thickBot="1" x14ac:dyDescent="0.4">
      <c r="A8" s="46"/>
      <c r="B8" s="46"/>
      <c r="C8" s="21" t="s">
        <v>179</v>
      </c>
      <c r="D8" s="20" t="s">
        <v>403</v>
      </c>
      <c r="E8" s="60"/>
    </row>
    <row r="9" spans="1:5" ht="64" customHeight="1" thickTop="1" thickBot="1" x14ac:dyDescent="0.4">
      <c r="A9" s="46"/>
      <c r="B9" s="59" t="s">
        <v>180</v>
      </c>
      <c r="C9" s="21" t="s">
        <v>181</v>
      </c>
      <c r="D9" s="21" t="s">
        <v>182</v>
      </c>
      <c r="E9" s="60"/>
    </row>
    <row r="10" spans="1:5" ht="40.5" customHeight="1" thickTop="1" thickBot="1" x14ac:dyDescent="0.4">
      <c r="A10" s="46"/>
      <c r="B10" s="46"/>
      <c r="C10" s="21" t="s">
        <v>183</v>
      </c>
      <c r="D10" s="21" t="s">
        <v>184</v>
      </c>
      <c r="E10" s="60"/>
    </row>
    <row r="11" spans="1:5" ht="44.5" thickTop="1" thickBot="1" x14ac:dyDescent="0.4">
      <c r="A11" s="46"/>
      <c r="B11" s="28" t="s">
        <v>185</v>
      </c>
      <c r="C11" s="21" t="s">
        <v>186</v>
      </c>
      <c r="D11" s="21" t="s">
        <v>187</v>
      </c>
      <c r="E11" s="60"/>
    </row>
    <row r="12" spans="1:5" ht="69" customHeight="1" thickTop="1" thickBot="1" x14ac:dyDescent="0.4">
      <c r="A12" s="52" t="s">
        <v>188</v>
      </c>
      <c r="B12" s="23" t="s">
        <v>189</v>
      </c>
      <c r="C12" s="20" t="s">
        <v>190</v>
      </c>
      <c r="D12" s="20" t="s">
        <v>191</v>
      </c>
      <c r="E12" s="60"/>
    </row>
    <row r="13" spans="1:5" ht="42.5" customHeight="1" thickTop="1" thickBot="1" x14ac:dyDescent="0.4">
      <c r="A13" s="46"/>
      <c r="B13" s="20" t="s">
        <v>192</v>
      </c>
      <c r="C13" s="20" t="s">
        <v>193</v>
      </c>
      <c r="D13" s="20" t="s">
        <v>194</v>
      </c>
      <c r="E13" s="60"/>
    </row>
    <row r="14" spans="1:5" ht="57" customHeight="1" thickTop="1" thickBot="1" x14ac:dyDescent="0.4">
      <c r="A14" s="46"/>
      <c r="B14" s="20" t="s">
        <v>195</v>
      </c>
      <c r="C14" s="20" t="s">
        <v>196</v>
      </c>
      <c r="D14" s="20" t="s">
        <v>197</v>
      </c>
      <c r="E14" s="60"/>
    </row>
    <row r="15" spans="1:5" ht="30" thickTop="1" thickBot="1" x14ac:dyDescent="0.4">
      <c r="A15" s="46"/>
      <c r="B15" s="20" t="s">
        <v>198</v>
      </c>
      <c r="C15" s="20" t="s">
        <v>199</v>
      </c>
      <c r="D15" s="20" t="s">
        <v>200</v>
      </c>
      <c r="E15" s="60"/>
    </row>
    <row r="16" spans="1:5" ht="59" thickTop="1" thickBot="1" x14ac:dyDescent="0.4">
      <c r="A16" s="46"/>
      <c r="B16" s="20" t="s">
        <v>201</v>
      </c>
      <c r="C16" s="20" t="s">
        <v>202</v>
      </c>
      <c r="D16" s="20" t="s">
        <v>203</v>
      </c>
      <c r="E16" s="60"/>
    </row>
    <row r="17" spans="1:5" ht="44.5" customHeight="1" thickTop="1" thickBot="1" x14ac:dyDescent="0.4">
      <c r="A17" s="53" t="s">
        <v>204</v>
      </c>
      <c r="B17" s="20" t="s">
        <v>205</v>
      </c>
      <c r="C17" s="20" t="s">
        <v>206</v>
      </c>
      <c r="D17" s="20" t="s">
        <v>207</v>
      </c>
      <c r="E17" s="60"/>
    </row>
    <row r="18" spans="1:5" ht="52" customHeight="1" thickTop="1" thickBot="1" x14ac:dyDescent="0.4">
      <c r="A18" s="46"/>
      <c r="B18" s="22" t="s">
        <v>208</v>
      </c>
      <c r="C18" s="20" t="s">
        <v>209</v>
      </c>
      <c r="D18" s="20" t="s">
        <v>210</v>
      </c>
      <c r="E18" s="60"/>
    </row>
    <row r="19" spans="1:5" ht="44.5" thickTop="1" thickBot="1" x14ac:dyDescent="0.4">
      <c r="A19" s="46"/>
      <c r="B19" s="21" t="s">
        <v>211</v>
      </c>
      <c r="C19" s="20" t="s">
        <v>212</v>
      </c>
      <c r="D19" s="20" t="s">
        <v>213</v>
      </c>
      <c r="E19" s="60"/>
    </row>
    <row r="20" spans="1:5" ht="39.5" customHeight="1" thickTop="1" thickBot="1" x14ac:dyDescent="0.4">
      <c r="A20" s="46"/>
      <c r="B20" s="21" t="s">
        <v>214</v>
      </c>
      <c r="C20" s="20" t="s">
        <v>215</v>
      </c>
      <c r="D20" s="20" t="s">
        <v>216</v>
      </c>
      <c r="E20" s="60"/>
    </row>
    <row r="21" spans="1:5" ht="30" thickTop="1" thickBot="1" x14ac:dyDescent="0.4">
      <c r="A21" s="54" t="s">
        <v>217</v>
      </c>
      <c r="B21" s="21" t="s">
        <v>218</v>
      </c>
      <c r="C21" s="20" t="s">
        <v>219</v>
      </c>
      <c r="D21" s="20" t="s">
        <v>220</v>
      </c>
      <c r="E21" s="60"/>
    </row>
    <row r="22" spans="1:5" ht="15.5" thickTop="1" thickBot="1" x14ac:dyDescent="0.4">
      <c r="A22" s="46"/>
      <c r="B22" s="48" t="s">
        <v>221</v>
      </c>
      <c r="C22" s="20" t="s">
        <v>222</v>
      </c>
      <c r="D22" s="20" t="s">
        <v>223</v>
      </c>
      <c r="E22" s="60"/>
    </row>
    <row r="23" spans="1:5" ht="30" thickTop="1" thickBot="1" x14ac:dyDescent="0.4">
      <c r="A23" s="46"/>
      <c r="B23" s="46"/>
      <c r="C23" s="20" t="s">
        <v>224</v>
      </c>
      <c r="D23" s="20" t="s">
        <v>225</v>
      </c>
      <c r="E23" s="60"/>
    </row>
    <row r="24" spans="1:5" ht="30" thickTop="1" thickBot="1" x14ac:dyDescent="0.4">
      <c r="A24" s="46"/>
      <c r="B24" s="21" t="s">
        <v>226</v>
      </c>
      <c r="C24" s="20" t="s">
        <v>227</v>
      </c>
      <c r="D24" s="20" t="s">
        <v>228</v>
      </c>
      <c r="E24" s="60"/>
    </row>
    <row r="25" spans="1:5" ht="15.5" thickTop="1" thickBot="1" x14ac:dyDescent="0.4">
      <c r="A25" s="55" t="s">
        <v>229</v>
      </c>
      <c r="B25" s="48" t="s">
        <v>230</v>
      </c>
      <c r="C25" s="20" t="s">
        <v>231</v>
      </c>
      <c r="D25" s="20" t="s">
        <v>232</v>
      </c>
      <c r="E25" s="60"/>
    </row>
    <row r="26" spans="1:5" ht="30" thickTop="1" thickBot="1" x14ac:dyDescent="0.4">
      <c r="A26" s="46"/>
      <c r="B26" s="46"/>
      <c r="C26" s="20" t="s">
        <v>233</v>
      </c>
      <c r="D26" s="20" t="s">
        <v>234</v>
      </c>
      <c r="E26" s="60"/>
    </row>
    <row r="27" spans="1:5" ht="52" customHeight="1" thickTop="1" thickBot="1" x14ac:dyDescent="0.4">
      <c r="A27" s="49" t="s">
        <v>235</v>
      </c>
      <c r="B27" s="21" t="s">
        <v>236</v>
      </c>
      <c r="C27" s="20" t="s">
        <v>237</v>
      </c>
      <c r="D27" s="20" t="s">
        <v>238</v>
      </c>
      <c r="E27" s="60"/>
    </row>
    <row r="28" spans="1:5" ht="30" thickTop="1" thickBot="1" x14ac:dyDescent="0.4">
      <c r="A28" s="46"/>
      <c r="B28" s="48" t="s">
        <v>239</v>
      </c>
      <c r="C28" s="20" t="s">
        <v>240</v>
      </c>
      <c r="D28" s="20" t="s">
        <v>241</v>
      </c>
      <c r="E28" s="60"/>
    </row>
    <row r="29" spans="1:5" ht="30" thickTop="1" thickBot="1" x14ac:dyDescent="0.4">
      <c r="A29" s="46"/>
      <c r="B29" s="46"/>
      <c r="C29" s="20" t="s">
        <v>242</v>
      </c>
      <c r="D29" s="20" t="s">
        <v>243</v>
      </c>
      <c r="E29" s="60"/>
    </row>
    <row r="30" spans="1:5" ht="37.5" customHeight="1" thickTop="1" thickBot="1" x14ac:dyDescent="0.4">
      <c r="A30" s="46"/>
      <c r="B30" s="21" t="s">
        <v>244</v>
      </c>
      <c r="C30" s="20" t="s">
        <v>245</v>
      </c>
      <c r="D30" s="20" t="s">
        <v>246</v>
      </c>
      <c r="E30" s="60"/>
    </row>
    <row r="31" spans="1:5" ht="48" customHeight="1" thickTop="1" thickBot="1" x14ac:dyDescent="0.4">
      <c r="A31" s="46"/>
      <c r="B31" s="21" t="s">
        <v>247</v>
      </c>
      <c r="C31" s="20" t="s">
        <v>248</v>
      </c>
      <c r="D31" s="20" t="s">
        <v>249</v>
      </c>
      <c r="E31" s="60"/>
    </row>
    <row r="32" spans="1:5" ht="49.5" customHeight="1" thickTop="1" thickBot="1" x14ac:dyDescent="0.4">
      <c r="A32" s="26" t="s">
        <v>250</v>
      </c>
      <c r="B32" s="21" t="s">
        <v>251</v>
      </c>
      <c r="C32" s="20" t="s">
        <v>252</v>
      </c>
      <c r="D32" s="20" t="s">
        <v>253</v>
      </c>
      <c r="E32" s="60"/>
    </row>
    <row r="33" spans="1:5" ht="38.5" customHeight="1" thickTop="1" thickBot="1" x14ac:dyDescent="0.4">
      <c r="A33" s="50" t="s">
        <v>254</v>
      </c>
      <c r="B33" s="21" t="s">
        <v>255</v>
      </c>
      <c r="C33" s="20" t="s">
        <v>256</v>
      </c>
      <c r="D33" s="20" t="s">
        <v>257</v>
      </c>
      <c r="E33" s="60"/>
    </row>
    <row r="34" spans="1:5" ht="44.5" thickTop="1" thickBot="1" x14ac:dyDescent="0.4">
      <c r="A34" s="46"/>
      <c r="B34" s="48" t="s">
        <v>258</v>
      </c>
      <c r="C34" s="20" t="s">
        <v>259</v>
      </c>
      <c r="D34" s="20" t="s">
        <v>260</v>
      </c>
      <c r="E34" s="60"/>
    </row>
    <row r="35" spans="1:5" ht="44.5" customHeight="1" thickTop="1" thickBot="1" x14ac:dyDescent="0.4">
      <c r="A35" s="46"/>
      <c r="B35" s="46"/>
      <c r="C35" s="20" t="s">
        <v>261</v>
      </c>
      <c r="D35" s="20" t="s">
        <v>262</v>
      </c>
      <c r="E35" s="60"/>
    </row>
    <row r="36" spans="1:5" ht="45.5" customHeight="1" thickTop="1" thickBot="1" x14ac:dyDescent="0.4">
      <c r="A36" s="46"/>
      <c r="B36" s="21" t="s">
        <v>263</v>
      </c>
      <c r="C36" s="20" t="s">
        <v>264</v>
      </c>
      <c r="D36" s="20" t="s">
        <v>265</v>
      </c>
      <c r="E36" s="60"/>
    </row>
    <row r="37" spans="1:5" ht="43" customHeight="1" thickTop="1" thickBot="1" x14ac:dyDescent="0.4">
      <c r="A37" s="46"/>
      <c r="B37" s="21" t="s">
        <v>401</v>
      </c>
      <c r="C37" s="20" t="s">
        <v>266</v>
      </c>
      <c r="D37" s="20" t="s">
        <v>267</v>
      </c>
      <c r="E37" s="60"/>
    </row>
    <row r="38" spans="1:5" ht="23" customHeight="1" thickTop="1" thickBot="1" x14ac:dyDescent="0.4">
      <c r="A38" s="51" t="s">
        <v>268</v>
      </c>
      <c r="B38" s="22" t="s">
        <v>269</v>
      </c>
      <c r="C38" s="20" t="s">
        <v>270</v>
      </c>
      <c r="D38" s="20" t="s">
        <v>271</v>
      </c>
      <c r="E38" s="60"/>
    </row>
    <row r="39" spans="1:5" ht="106" customHeight="1" thickTop="1" thickBot="1" x14ac:dyDescent="0.4">
      <c r="A39" s="46"/>
      <c r="B39" s="21" t="s">
        <v>272</v>
      </c>
      <c r="C39" s="20" t="s">
        <v>273</v>
      </c>
      <c r="D39" s="20" t="s">
        <v>274</v>
      </c>
      <c r="E39" s="60"/>
    </row>
    <row r="40" spans="1:5" ht="30" thickTop="1" thickBot="1" x14ac:dyDescent="0.4">
      <c r="A40" s="45" t="s">
        <v>275</v>
      </c>
      <c r="B40" s="21" t="s">
        <v>276</v>
      </c>
      <c r="C40" s="20" t="s">
        <v>277</v>
      </c>
      <c r="D40" s="20" t="s">
        <v>278</v>
      </c>
      <c r="E40" s="60"/>
    </row>
    <row r="41" spans="1:5" ht="30" thickTop="1" thickBot="1" x14ac:dyDescent="0.4">
      <c r="A41" s="46"/>
      <c r="B41" s="21" t="s">
        <v>279</v>
      </c>
      <c r="C41" s="20" t="s">
        <v>280</v>
      </c>
      <c r="D41" s="20" t="s">
        <v>281</v>
      </c>
      <c r="E41" s="60"/>
    </row>
    <row r="42" spans="1:5" ht="30" thickTop="1" thickBot="1" x14ac:dyDescent="0.4">
      <c r="A42" s="47" t="s">
        <v>282</v>
      </c>
      <c r="B42" s="48" t="s">
        <v>283</v>
      </c>
      <c r="C42" s="20" t="s">
        <v>284</v>
      </c>
      <c r="D42" s="20" t="s">
        <v>285</v>
      </c>
      <c r="E42" s="60"/>
    </row>
    <row r="43" spans="1:5" ht="44.5" thickTop="1" thickBot="1" x14ac:dyDescent="0.4">
      <c r="A43" s="46"/>
      <c r="B43" s="46"/>
      <c r="C43" s="20" t="s">
        <v>286</v>
      </c>
      <c r="D43" s="20" t="s">
        <v>287</v>
      </c>
      <c r="E43" s="60"/>
    </row>
    <row r="44" spans="1:5" ht="49" customHeight="1" thickTop="1" thickBot="1" x14ac:dyDescent="0.4">
      <c r="A44" s="46"/>
      <c r="B44" s="21" t="s">
        <v>288</v>
      </c>
      <c r="C44" s="20" t="s">
        <v>289</v>
      </c>
      <c r="D44" s="20" t="s">
        <v>290</v>
      </c>
      <c r="E44" s="60"/>
    </row>
    <row r="45" spans="1:5" ht="30" thickTop="1" thickBot="1" x14ac:dyDescent="0.4">
      <c r="A45" s="46"/>
      <c r="B45" s="21" t="s">
        <v>291</v>
      </c>
      <c r="C45" s="20" t="s">
        <v>292</v>
      </c>
      <c r="D45" s="20" t="s">
        <v>293</v>
      </c>
      <c r="E45" s="60"/>
    </row>
    <row r="46" spans="1:5" ht="28.5" customHeight="1" thickTop="1" thickBot="1" x14ac:dyDescent="0.4">
      <c r="A46" s="46"/>
      <c r="B46" s="48" t="s">
        <v>294</v>
      </c>
      <c r="C46" s="20" t="s">
        <v>295</v>
      </c>
      <c r="D46" s="20" t="s">
        <v>296</v>
      </c>
      <c r="E46" s="60"/>
    </row>
    <row r="47" spans="1:5" ht="72.650000000000006" customHeight="1" thickTop="1" thickBot="1" x14ac:dyDescent="0.4">
      <c r="A47" s="46"/>
      <c r="B47" s="46"/>
      <c r="C47" s="20" t="s">
        <v>297</v>
      </c>
      <c r="D47" s="20" t="s">
        <v>298</v>
      </c>
      <c r="E47" s="60"/>
    </row>
    <row r="48" spans="1:5" ht="44.5" thickTop="1" thickBot="1" x14ac:dyDescent="0.4">
      <c r="A48" s="46"/>
      <c r="B48" s="21" t="s">
        <v>299</v>
      </c>
      <c r="C48" s="20" t="s">
        <v>300</v>
      </c>
      <c r="D48" s="20" t="s">
        <v>301</v>
      </c>
      <c r="E48" s="60"/>
    </row>
    <row r="49" spans="1:5" ht="30" thickTop="1" thickBot="1" x14ac:dyDescent="0.4">
      <c r="A49" s="46"/>
      <c r="B49" s="21" t="s">
        <v>302</v>
      </c>
      <c r="C49" s="20" t="s">
        <v>303</v>
      </c>
      <c r="D49" s="20" t="s">
        <v>304</v>
      </c>
      <c r="E49" s="60"/>
    </row>
    <row r="50" spans="1:5" ht="30" thickTop="1" thickBot="1" x14ac:dyDescent="0.4">
      <c r="A50" s="46"/>
      <c r="B50" s="21" t="s">
        <v>305</v>
      </c>
      <c r="C50" s="20" t="s">
        <v>306</v>
      </c>
      <c r="D50" s="20" t="s">
        <v>307</v>
      </c>
      <c r="E50" s="60"/>
    </row>
  </sheetData>
  <sheetProtection algorithmName="SHA-512" hashValue="DhcIxrICFmopO0aNSNVIQ7I6ew546a0efBUsielX9DFDdJ4bp02jLmglmmQ3GMrL2U6GiTzT3xXA3DrINmgHrg==" saltValue="ZbRapOKkQhIy++67MS39Sg==" spinCount="100000" sheet="1" objects="1" scenarios="1" autoFilter="0"/>
  <mergeCells count="20">
    <mergeCell ref="A2:A6"/>
    <mergeCell ref="B5:B6"/>
    <mergeCell ref="A7:A11"/>
    <mergeCell ref="B7:B8"/>
    <mergeCell ref="B9:B10"/>
    <mergeCell ref="A12:A16"/>
    <mergeCell ref="A17:A20"/>
    <mergeCell ref="A21:A24"/>
    <mergeCell ref="B22:B23"/>
    <mergeCell ref="A25:A26"/>
    <mergeCell ref="B25:B26"/>
    <mergeCell ref="A40:A41"/>
    <mergeCell ref="A42:A50"/>
    <mergeCell ref="B42:B43"/>
    <mergeCell ref="B46:B47"/>
    <mergeCell ref="A27:A31"/>
    <mergeCell ref="B28:B29"/>
    <mergeCell ref="A33:A37"/>
    <mergeCell ref="B34:B35"/>
    <mergeCell ref="A38:A39"/>
  </mergeCells>
  <pageMargins left="0.511811024" right="0.511811024" top="0.78740157499999996" bottom="0.78740157499999996" header="0.31496062000000002" footer="0.31496062000000002"/>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8F727E32-96D3-484D-A2A1-926EC9A42AF7}">
          <x14:formula1>
            <xm:f>Lista!$C$2:$C$3</xm:f>
          </x14:formula1>
          <xm:sqref>E2:E50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192D0-5C50-4B5F-B304-0CAF7DF52A79}">
  <dimension ref="A1:C7"/>
  <sheetViews>
    <sheetView workbookViewId="0">
      <selection activeCell="A6" sqref="A6"/>
    </sheetView>
  </sheetViews>
  <sheetFormatPr defaultRowHeight="14.5" x14ac:dyDescent="0.35"/>
  <cols>
    <col min="1" max="1" width="13.453125" bestFit="1" customWidth="1"/>
    <col min="2" max="2" width="24.81640625" bestFit="1" customWidth="1"/>
    <col min="3" max="3" width="15.81640625" bestFit="1" customWidth="1"/>
  </cols>
  <sheetData>
    <row r="1" spans="1:3" x14ac:dyDescent="0.35">
      <c r="A1" s="4" t="s">
        <v>308</v>
      </c>
      <c r="B1" s="4" t="s">
        <v>309</v>
      </c>
      <c r="C1" s="6" t="s">
        <v>310</v>
      </c>
    </row>
    <row r="2" spans="1:3" x14ac:dyDescent="0.35">
      <c r="A2" s="3" t="s">
        <v>311</v>
      </c>
      <c r="B2" s="3" t="s">
        <v>312</v>
      </c>
      <c r="C2" t="s">
        <v>323</v>
      </c>
    </row>
    <row r="3" spans="1:3" x14ac:dyDescent="0.35">
      <c r="A3" s="3" t="s">
        <v>313</v>
      </c>
      <c r="B3" s="3" t="s">
        <v>314</v>
      </c>
      <c r="C3" t="s">
        <v>165</v>
      </c>
    </row>
    <row r="4" spans="1:3" x14ac:dyDescent="0.35">
      <c r="A4" s="3" t="s">
        <v>315</v>
      </c>
      <c r="B4" s="3" t="s">
        <v>316</v>
      </c>
    </row>
    <row r="5" spans="1:3" x14ac:dyDescent="0.35">
      <c r="A5" s="3" t="s">
        <v>317</v>
      </c>
      <c r="B5" s="3" t="s">
        <v>318</v>
      </c>
    </row>
    <row r="6" spans="1:3" x14ac:dyDescent="0.35">
      <c r="A6" s="3" t="s">
        <v>319</v>
      </c>
      <c r="B6" s="3" t="s">
        <v>320</v>
      </c>
    </row>
    <row r="7" spans="1:3" x14ac:dyDescent="0.35">
      <c r="A7" s="3" t="s">
        <v>321</v>
      </c>
      <c r="B7" s="3" t="s">
        <v>322</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5D18EB70DE86468CA7C8701E6D8F37" ma:contentTypeVersion="13" ma:contentTypeDescription="Crie um novo documento." ma:contentTypeScope="" ma:versionID="01bcbcc154628280a2cb62b909979c19">
  <xsd:schema xmlns:xsd="http://www.w3.org/2001/XMLSchema" xmlns:xs="http://www.w3.org/2001/XMLSchema" xmlns:p="http://schemas.microsoft.com/office/2006/metadata/properties" xmlns:ns2="8b4e27e4-7d93-48eb-a9e3-0665a84ffea8" xmlns:ns3="8e991a37-ae20-4027-a56f-8c2ce8b40c3b" targetNamespace="http://schemas.microsoft.com/office/2006/metadata/properties" ma:root="true" ma:fieldsID="edc77c8844ff13ef69a61492a2c68482" ns2:_="" ns3:_="">
    <xsd:import namespace="8b4e27e4-7d93-48eb-a9e3-0665a84ffea8"/>
    <xsd:import namespace="8e991a37-ae20-4027-a56f-8c2ce8b40c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4e27e4-7d93-48eb-a9e3-0665a84ffe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c166aa50-2606-4bee-b14b-7e98c91f201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991a37-ae20-4027-a56f-8c2ce8b40c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21a9f3c-0643-4abd-a36c-eff7a5a37fd3}" ma:internalName="TaxCatchAll" ma:showField="CatchAllData" ma:web="8e991a37-ae20-4027-a56f-8c2ce8b40c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4e27e4-7d93-48eb-a9e3-0665a84ffea8">
      <Terms xmlns="http://schemas.microsoft.com/office/infopath/2007/PartnerControls"/>
    </lcf76f155ced4ddcb4097134ff3c332f>
    <TaxCatchAll xmlns="8e991a37-ae20-4027-a56f-8c2ce8b40c3b" xsi:nil="true"/>
  </documentManagement>
</p:properties>
</file>

<file path=customXml/itemProps1.xml><?xml version="1.0" encoding="utf-8"?>
<ds:datastoreItem xmlns:ds="http://schemas.openxmlformats.org/officeDocument/2006/customXml" ds:itemID="{6315553F-E65E-4BCA-9608-D911CB5F8282}"/>
</file>

<file path=customXml/itemProps2.xml><?xml version="1.0" encoding="utf-8"?>
<ds:datastoreItem xmlns:ds="http://schemas.openxmlformats.org/officeDocument/2006/customXml" ds:itemID="{A31AAED0-9484-4EBC-A657-23C35BB31992}">
  <ds:schemaRefs>
    <ds:schemaRef ds:uri="http://schemas.microsoft.com/sharepoint/v3/contenttype/forms"/>
  </ds:schemaRefs>
</ds:datastoreItem>
</file>

<file path=customXml/itemProps3.xml><?xml version="1.0" encoding="utf-8"?>
<ds:datastoreItem xmlns:ds="http://schemas.openxmlformats.org/officeDocument/2006/customXml" ds:itemID="{333D3A06-768B-4E11-87CD-903456695633}">
  <ds:schemaRefs>
    <ds:schemaRef ds:uri="http://schemas.microsoft.com/office/2006/metadata/properties"/>
    <ds:schemaRef ds:uri="http://schemas.microsoft.com/office/infopath/2007/PartnerControls"/>
    <ds:schemaRef ds:uri="8b4e27e4-7d93-48eb-a9e3-0665a84ffea8"/>
    <ds:schemaRef ds:uri="8e991a37-ae20-4027-a56f-8c2ce8b40c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Instructions for Use</vt:lpstr>
      <vt:lpstr>Safeguards Assessment</vt:lpstr>
      <vt:lpstr>Risk Indicators</vt:lpstr>
      <vt:lpstr>SDG Indicators</vt:lpstr>
      <vt:lpstr>Lista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Magalhaes, Gabriela</dc:creator>
  <cp:keywords/>
  <dc:description/>
  <cp:lastModifiedBy>Fedrizzi, Gabriela</cp:lastModifiedBy>
  <cp:revision/>
  <dcterms:created xsi:type="dcterms:W3CDTF">2025-12-04T12:11:32Z</dcterms:created>
  <dcterms:modified xsi:type="dcterms:W3CDTF">2026-05-15T16:18:18Z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0x010100515D18EB70DE86468CA7C8701E6D8F37</vt:lpwstr>
  </property>
  <property fmtid="{D5CDD505-2E9C-101B-9397-08002B2CF9AE}" pid="3" name="MediaServiceImageTags">
    <vt:lpwstr/>
  </property>
</Properties>
</file>